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300.VL.0067+\"/>
    </mc:Choice>
  </mc:AlternateContent>
  <bookViews>
    <workbookView xWindow="0" yWindow="0" windowWidth="20490" windowHeight="67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7"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28" r:id="rId9"/>
    <sheet name="6.2. Паспорт фин осв ввод" sheetId="15" r:id="rId10"/>
    <sheet name="7. Паспорт отчет о закупке " sheetId="29"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3">#REF!</definedName>
    <definedName name="\AUTOEXEC" localSheetId="8">#REF!</definedName>
    <definedName name="\AUTOEXEC" localSheetId="10">#REF!</definedName>
    <definedName name="\AUTOEXEC">#REF!</definedName>
    <definedName name="\k" localSheetId="3">#REF!</definedName>
    <definedName name="\k" localSheetId="8">#REF!</definedName>
    <definedName name="\k" localSheetId="10">#REF!</definedName>
    <definedName name="\k">#REF!</definedName>
    <definedName name="\m" localSheetId="3">#REF!</definedName>
    <definedName name="\m" localSheetId="8">#REF!</definedName>
    <definedName name="\m" localSheetId="10">#REF!</definedName>
    <definedName name="\m">#REF!</definedName>
    <definedName name="\m1" localSheetId="3">#REF!</definedName>
    <definedName name="\m1" localSheetId="8">#REF!</definedName>
    <definedName name="\m1" localSheetId="10">#REF!</definedName>
    <definedName name="\m1">#REF!</definedName>
    <definedName name="\s" localSheetId="3">#REF!</definedName>
    <definedName name="\s" localSheetId="8">#REF!</definedName>
    <definedName name="\s" localSheetId="10">#REF!</definedName>
    <definedName name="\s">#REF!</definedName>
    <definedName name="\z" localSheetId="3">#REF!</definedName>
    <definedName name="\z" localSheetId="8">#REF!</definedName>
    <definedName name="\z" localSheetId="10">#REF!</definedName>
    <definedName name="\z">#REF!</definedName>
    <definedName name="________kin1" localSheetId="3">#REF!</definedName>
    <definedName name="________kin1" localSheetId="8">#REF!</definedName>
    <definedName name="________kin1" localSheetId="10">#REF!</definedName>
    <definedName name="________kin1">#REF!</definedName>
    <definedName name="________sch1" localSheetId="3">#REF!</definedName>
    <definedName name="________sch1" localSheetId="8">#REF!</definedName>
    <definedName name="________sch1" localSheetId="10">#REF!</definedName>
    <definedName name="________sch1">#REF!</definedName>
    <definedName name="________sch11" localSheetId="3">#REF!</definedName>
    <definedName name="________sch11" localSheetId="8">#REF!</definedName>
    <definedName name="________sch11" localSheetId="10">#REF!</definedName>
    <definedName name="________sch11">#REF!</definedName>
    <definedName name="________sch2" localSheetId="3">#REF!</definedName>
    <definedName name="________sch2" localSheetId="8">#REF!</definedName>
    <definedName name="________sch2" localSheetId="10">#REF!</definedName>
    <definedName name="________sch2">#REF!</definedName>
    <definedName name="________sch3" localSheetId="3">#REF!</definedName>
    <definedName name="________sch3" localSheetId="8">#REF!</definedName>
    <definedName name="________sch3" localSheetId="10">#REF!</definedName>
    <definedName name="________sch3">#REF!</definedName>
    <definedName name="________sch4" localSheetId="3">#REF!</definedName>
    <definedName name="________sch4" localSheetId="8">#REF!</definedName>
    <definedName name="________sch4" localSheetId="10">#REF!</definedName>
    <definedName name="________sch4">#REF!</definedName>
    <definedName name="________sch5" localSheetId="3">#REF!</definedName>
    <definedName name="________sch5" localSheetId="8">#REF!</definedName>
    <definedName name="________sch5" localSheetId="10">#REF!</definedName>
    <definedName name="________sch5">#REF!</definedName>
    <definedName name="________sch6" localSheetId="3">#REF!</definedName>
    <definedName name="________sch6" localSheetId="8">#REF!</definedName>
    <definedName name="________sch6" localSheetId="10">#REF!</definedName>
    <definedName name="________sch6">#REF!</definedName>
    <definedName name="________sch7" localSheetId="3">#REF!</definedName>
    <definedName name="________sch7" localSheetId="8">#REF!</definedName>
    <definedName name="________sch7" localSheetId="10">#REF!</definedName>
    <definedName name="________sch7">#REF!</definedName>
    <definedName name="________sch8" localSheetId="3">#REF!</definedName>
    <definedName name="________sch8" localSheetId="8">#REF!</definedName>
    <definedName name="________sch8" localSheetId="10">#REF!</definedName>
    <definedName name="________sch8">#REF!</definedName>
    <definedName name="________sch9" localSheetId="3">#REF!</definedName>
    <definedName name="________sch9" localSheetId="8">#REF!</definedName>
    <definedName name="________sch9" localSheetId="10">#REF!</definedName>
    <definedName name="________sch9">#REF!</definedName>
    <definedName name="________ti1" localSheetId="3">#REF!</definedName>
    <definedName name="________ti1" localSheetId="8">#REF!</definedName>
    <definedName name="________ti1" localSheetId="10">#REF!</definedName>
    <definedName name="________ti1">#REF!</definedName>
    <definedName name="________ti11" localSheetId="3">#REF!</definedName>
    <definedName name="________ti11" localSheetId="8">#REF!</definedName>
    <definedName name="________ti11" localSheetId="10">#REF!</definedName>
    <definedName name="________ti11">#REF!</definedName>
    <definedName name="________ti2" localSheetId="3">#REF!</definedName>
    <definedName name="________ti2" localSheetId="8">#REF!</definedName>
    <definedName name="________ti2" localSheetId="10">#REF!</definedName>
    <definedName name="________ti2">#REF!</definedName>
    <definedName name="________ti3" localSheetId="3">#REF!</definedName>
    <definedName name="________ti3" localSheetId="8">#REF!</definedName>
    <definedName name="________ti3" localSheetId="10">#REF!</definedName>
    <definedName name="________ti3">#REF!</definedName>
    <definedName name="________ti4" localSheetId="3">#REF!</definedName>
    <definedName name="________ti4" localSheetId="8">#REF!</definedName>
    <definedName name="________ti4" localSheetId="10">#REF!</definedName>
    <definedName name="________ti4">#REF!</definedName>
    <definedName name="________ti5" localSheetId="3">#REF!</definedName>
    <definedName name="________ti5" localSheetId="8">#REF!</definedName>
    <definedName name="________ti5" localSheetId="10">#REF!</definedName>
    <definedName name="________ti5">#REF!</definedName>
    <definedName name="________ti6" localSheetId="3">#REF!</definedName>
    <definedName name="________ti6" localSheetId="8">#REF!</definedName>
    <definedName name="________ti6" localSheetId="10">#REF!</definedName>
    <definedName name="________ti6">#REF!</definedName>
    <definedName name="________ti7" localSheetId="3">#REF!</definedName>
    <definedName name="________ti7" localSheetId="8">#REF!</definedName>
    <definedName name="________ti7" localSheetId="10">#REF!</definedName>
    <definedName name="________ti7">#REF!</definedName>
    <definedName name="________ti8" localSheetId="3">#REF!</definedName>
    <definedName name="________ti8" localSheetId="8">#REF!</definedName>
    <definedName name="________ti8" localSheetId="10">#REF!</definedName>
    <definedName name="________ti8">#REF!</definedName>
    <definedName name="________ti9" localSheetId="3">#REF!</definedName>
    <definedName name="________ti9" localSheetId="8">#REF!</definedName>
    <definedName name="________ti9" localSheetId="10">#REF!</definedName>
    <definedName name="________ti9">#REF!</definedName>
    <definedName name="________ts1" localSheetId="3">#REF!</definedName>
    <definedName name="________ts1" localSheetId="8">#REF!</definedName>
    <definedName name="________ts1" localSheetId="10">#REF!</definedName>
    <definedName name="________ts1">#REF!</definedName>
    <definedName name="________ts10" localSheetId="3">#REF!</definedName>
    <definedName name="________ts10" localSheetId="8">#REF!</definedName>
    <definedName name="________ts10" localSheetId="10">#REF!</definedName>
    <definedName name="________ts10">#REF!</definedName>
    <definedName name="________ts11" localSheetId="3">#REF!</definedName>
    <definedName name="________ts11" localSheetId="8">#REF!</definedName>
    <definedName name="________ts11" localSheetId="10">#REF!</definedName>
    <definedName name="________ts11">#REF!</definedName>
    <definedName name="________ts2" localSheetId="3">#REF!</definedName>
    <definedName name="________ts2" localSheetId="8">#REF!</definedName>
    <definedName name="________ts2" localSheetId="10">#REF!</definedName>
    <definedName name="________ts2">#REF!</definedName>
    <definedName name="________ts3" localSheetId="3">#REF!</definedName>
    <definedName name="________ts3" localSheetId="8">#REF!</definedName>
    <definedName name="________ts3" localSheetId="10">#REF!</definedName>
    <definedName name="________ts3">#REF!</definedName>
    <definedName name="________ts4" localSheetId="3">#REF!</definedName>
    <definedName name="________ts4" localSheetId="8">#REF!</definedName>
    <definedName name="________ts4" localSheetId="10">#REF!</definedName>
    <definedName name="________ts4">#REF!</definedName>
    <definedName name="________ts5" localSheetId="3">#REF!</definedName>
    <definedName name="________ts5" localSheetId="8">#REF!</definedName>
    <definedName name="________ts5" localSheetId="10">#REF!</definedName>
    <definedName name="________ts5">#REF!</definedName>
    <definedName name="________ts6" localSheetId="3">#REF!</definedName>
    <definedName name="________ts6" localSheetId="8">#REF!</definedName>
    <definedName name="________ts6" localSheetId="10">#REF!</definedName>
    <definedName name="________ts6">#REF!</definedName>
    <definedName name="________ts7" localSheetId="3">#REF!</definedName>
    <definedName name="________ts7" localSheetId="8">#REF!</definedName>
    <definedName name="________ts7" localSheetId="10">#REF!</definedName>
    <definedName name="________ts7">#REF!</definedName>
    <definedName name="________ts8" localSheetId="3">#REF!</definedName>
    <definedName name="________ts8" localSheetId="8">#REF!</definedName>
    <definedName name="________ts8" localSheetId="10">#REF!</definedName>
    <definedName name="________ts8">#REF!</definedName>
    <definedName name="________ts9" localSheetId="3">#REF!</definedName>
    <definedName name="________ts9" localSheetId="8">#REF!</definedName>
    <definedName name="________ts9" localSheetId="10">#REF!</definedName>
    <definedName name="________ts9">#REF!</definedName>
    <definedName name="______kin1" localSheetId="3">#REF!</definedName>
    <definedName name="______kin1" localSheetId="8">#REF!</definedName>
    <definedName name="______kin1" localSheetId="10">#REF!</definedName>
    <definedName name="______kin1">#REF!</definedName>
    <definedName name="______sch1" localSheetId="3">#REF!</definedName>
    <definedName name="______sch1" localSheetId="8">#REF!</definedName>
    <definedName name="______sch1" localSheetId="10">#REF!</definedName>
    <definedName name="______sch1">#REF!</definedName>
    <definedName name="______sch11" localSheetId="3">#REF!</definedName>
    <definedName name="______sch11" localSheetId="8">#REF!</definedName>
    <definedName name="______sch11" localSheetId="10">#REF!</definedName>
    <definedName name="______sch11">#REF!</definedName>
    <definedName name="______sch2" localSheetId="3">#REF!</definedName>
    <definedName name="______sch2" localSheetId="8">#REF!</definedName>
    <definedName name="______sch2" localSheetId="10">#REF!</definedName>
    <definedName name="______sch2">#REF!</definedName>
    <definedName name="______sch3" localSheetId="3">#REF!</definedName>
    <definedName name="______sch3" localSheetId="8">#REF!</definedName>
    <definedName name="______sch3" localSheetId="10">#REF!</definedName>
    <definedName name="______sch3">#REF!</definedName>
    <definedName name="______sch4" localSheetId="3">#REF!</definedName>
    <definedName name="______sch4" localSheetId="8">#REF!</definedName>
    <definedName name="______sch4" localSheetId="10">#REF!</definedName>
    <definedName name="______sch4">#REF!</definedName>
    <definedName name="______sch5" localSheetId="3">#REF!</definedName>
    <definedName name="______sch5" localSheetId="8">#REF!</definedName>
    <definedName name="______sch5" localSheetId="10">#REF!</definedName>
    <definedName name="______sch5">#REF!</definedName>
    <definedName name="______sch6" localSheetId="3">#REF!</definedName>
    <definedName name="______sch6" localSheetId="8">#REF!</definedName>
    <definedName name="______sch6" localSheetId="10">#REF!</definedName>
    <definedName name="______sch6">#REF!</definedName>
    <definedName name="______sch7" localSheetId="3">#REF!</definedName>
    <definedName name="______sch7" localSheetId="8">#REF!</definedName>
    <definedName name="______sch7" localSheetId="10">#REF!</definedName>
    <definedName name="______sch7">#REF!</definedName>
    <definedName name="______sch8" localSheetId="3">#REF!</definedName>
    <definedName name="______sch8" localSheetId="8">#REF!</definedName>
    <definedName name="______sch8" localSheetId="10">#REF!</definedName>
    <definedName name="______sch8">#REF!</definedName>
    <definedName name="______sch9" localSheetId="3">#REF!</definedName>
    <definedName name="______sch9" localSheetId="8">#REF!</definedName>
    <definedName name="______sch9" localSheetId="10">#REF!</definedName>
    <definedName name="______sch9">#REF!</definedName>
    <definedName name="______ti1" localSheetId="3">#REF!</definedName>
    <definedName name="______ti1" localSheetId="8">#REF!</definedName>
    <definedName name="______ti1" localSheetId="10">#REF!</definedName>
    <definedName name="______ti1">#REF!</definedName>
    <definedName name="______ti11" localSheetId="3">#REF!</definedName>
    <definedName name="______ti11" localSheetId="8">#REF!</definedName>
    <definedName name="______ti11" localSheetId="10">#REF!</definedName>
    <definedName name="______ti11">#REF!</definedName>
    <definedName name="______ti2" localSheetId="3">#REF!</definedName>
    <definedName name="______ti2" localSheetId="8">#REF!</definedName>
    <definedName name="______ti2" localSheetId="10">#REF!</definedName>
    <definedName name="______ti2">#REF!</definedName>
    <definedName name="______ti3" localSheetId="3">#REF!</definedName>
    <definedName name="______ti3" localSheetId="8">#REF!</definedName>
    <definedName name="______ti3" localSheetId="10">#REF!</definedName>
    <definedName name="______ti3">#REF!</definedName>
    <definedName name="______ti4" localSheetId="3">#REF!</definedName>
    <definedName name="______ti4" localSheetId="8">#REF!</definedName>
    <definedName name="______ti4" localSheetId="10">#REF!</definedName>
    <definedName name="______ti4">#REF!</definedName>
    <definedName name="______ti5" localSheetId="3">#REF!</definedName>
    <definedName name="______ti5" localSheetId="8">#REF!</definedName>
    <definedName name="______ti5" localSheetId="10">#REF!</definedName>
    <definedName name="______ti5">#REF!</definedName>
    <definedName name="______ti6" localSheetId="3">#REF!</definedName>
    <definedName name="______ti6" localSheetId="8">#REF!</definedName>
    <definedName name="______ti6" localSheetId="10">#REF!</definedName>
    <definedName name="______ti6">#REF!</definedName>
    <definedName name="______ti7" localSheetId="3">#REF!</definedName>
    <definedName name="______ti7" localSheetId="8">#REF!</definedName>
    <definedName name="______ti7" localSheetId="10">#REF!</definedName>
    <definedName name="______ti7">#REF!</definedName>
    <definedName name="______ti8" localSheetId="3">#REF!</definedName>
    <definedName name="______ti8" localSheetId="8">#REF!</definedName>
    <definedName name="______ti8" localSheetId="10">#REF!</definedName>
    <definedName name="______ti8">#REF!</definedName>
    <definedName name="______ti9" localSheetId="3">#REF!</definedName>
    <definedName name="______ti9" localSheetId="8">#REF!</definedName>
    <definedName name="______ti9" localSheetId="10">#REF!</definedName>
    <definedName name="______ti9">#REF!</definedName>
    <definedName name="______ts1" localSheetId="3">#REF!</definedName>
    <definedName name="______ts1" localSheetId="8">#REF!</definedName>
    <definedName name="______ts1" localSheetId="10">#REF!</definedName>
    <definedName name="______ts1">#REF!</definedName>
    <definedName name="______ts10" localSheetId="3">#REF!</definedName>
    <definedName name="______ts10" localSheetId="8">#REF!</definedName>
    <definedName name="______ts10" localSheetId="10">#REF!</definedName>
    <definedName name="______ts10">#REF!</definedName>
    <definedName name="______ts11" localSheetId="3">#REF!</definedName>
    <definedName name="______ts11" localSheetId="8">#REF!</definedName>
    <definedName name="______ts11" localSheetId="10">#REF!</definedName>
    <definedName name="______ts11">#REF!</definedName>
    <definedName name="______ts2" localSheetId="3">#REF!</definedName>
    <definedName name="______ts2" localSheetId="8">#REF!</definedName>
    <definedName name="______ts2" localSheetId="10">#REF!</definedName>
    <definedName name="______ts2">#REF!</definedName>
    <definedName name="______ts3" localSheetId="3">#REF!</definedName>
    <definedName name="______ts3" localSheetId="8">#REF!</definedName>
    <definedName name="______ts3" localSheetId="10">#REF!</definedName>
    <definedName name="______ts3">#REF!</definedName>
    <definedName name="______ts4" localSheetId="3">#REF!</definedName>
    <definedName name="______ts4" localSheetId="8">#REF!</definedName>
    <definedName name="______ts4" localSheetId="10">#REF!</definedName>
    <definedName name="______ts4">#REF!</definedName>
    <definedName name="______ts5" localSheetId="3">#REF!</definedName>
    <definedName name="______ts5" localSheetId="8">#REF!</definedName>
    <definedName name="______ts5" localSheetId="10">#REF!</definedName>
    <definedName name="______ts5">#REF!</definedName>
    <definedName name="______ts6" localSheetId="3">#REF!</definedName>
    <definedName name="______ts6" localSheetId="8">#REF!</definedName>
    <definedName name="______ts6" localSheetId="10">#REF!</definedName>
    <definedName name="______ts6">#REF!</definedName>
    <definedName name="______ts7" localSheetId="3">#REF!</definedName>
    <definedName name="______ts7" localSheetId="8">#REF!</definedName>
    <definedName name="______ts7" localSheetId="10">#REF!</definedName>
    <definedName name="______ts7">#REF!</definedName>
    <definedName name="______ts8" localSheetId="3">#REF!</definedName>
    <definedName name="______ts8" localSheetId="8">#REF!</definedName>
    <definedName name="______ts8" localSheetId="10">#REF!</definedName>
    <definedName name="______ts8">#REF!</definedName>
    <definedName name="______ts9" localSheetId="3">#REF!</definedName>
    <definedName name="______ts9" localSheetId="8">#REF!</definedName>
    <definedName name="______ts9" localSheetId="10">#REF!</definedName>
    <definedName name="______ts9">#REF!</definedName>
    <definedName name="____kin1" localSheetId="3">#REF!</definedName>
    <definedName name="____kin1" localSheetId="8">#REF!</definedName>
    <definedName name="____kin1" localSheetId="10">#REF!</definedName>
    <definedName name="____kin1">#REF!</definedName>
    <definedName name="____sch1" localSheetId="3">#REF!</definedName>
    <definedName name="____sch1" localSheetId="8">#REF!</definedName>
    <definedName name="____sch1" localSheetId="10">#REF!</definedName>
    <definedName name="____sch1">#REF!</definedName>
    <definedName name="____sch11" localSheetId="3">#REF!</definedName>
    <definedName name="____sch11" localSheetId="8">#REF!</definedName>
    <definedName name="____sch11" localSheetId="10">#REF!</definedName>
    <definedName name="____sch11">#REF!</definedName>
    <definedName name="____sch2" localSheetId="3">#REF!</definedName>
    <definedName name="____sch2" localSheetId="8">#REF!</definedName>
    <definedName name="____sch2" localSheetId="10">#REF!</definedName>
    <definedName name="____sch2">#REF!</definedName>
    <definedName name="____sch3" localSheetId="3">#REF!</definedName>
    <definedName name="____sch3" localSheetId="8">#REF!</definedName>
    <definedName name="____sch3" localSheetId="10">#REF!</definedName>
    <definedName name="____sch3">#REF!</definedName>
    <definedName name="____sch4" localSheetId="3">#REF!</definedName>
    <definedName name="____sch4" localSheetId="8">#REF!</definedName>
    <definedName name="____sch4" localSheetId="10">#REF!</definedName>
    <definedName name="____sch4">#REF!</definedName>
    <definedName name="____sch5" localSheetId="3">#REF!</definedName>
    <definedName name="____sch5" localSheetId="8">#REF!</definedName>
    <definedName name="____sch5" localSheetId="10">#REF!</definedName>
    <definedName name="____sch5">#REF!</definedName>
    <definedName name="____sch6" localSheetId="3">#REF!</definedName>
    <definedName name="____sch6" localSheetId="8">#REF!</definedName>
    <definedName name="____sch6" localSheetId="10">#REF!</definedName>
    <definedName name="____sch6">#REF!</definedName>
    <definedName name="____sch7" localSheetId="3">#REF!</definedName>
    <definedName name="____sch7" localSheetId="8">#REF!</definedName>
    <definedName name="____sch7" localSheetId="10">#REF!</definedName>
    <definedName name="____sch7">#REF!</definedName>
    <definedName name="____sch8" localSheetId="3">#REF!</definedName>
    <definedName name="____sch8" localSheetId="8">#REF!</definedName>
    <definedName name="____sch8" localSheetId="10">#REF!</definedName>
    <definedName name="____sch8">#REF!</definedName>
    <definedName name="____sch9" localSheetId="3">#REF!</definedName>
    <definedName name="____sch9" localSheetId="8">#REF!</definedName>
    <definedName name="____sch9" localSheetId="10">#REF!</definedName>
    <definedName name="____sch9">#REF!</definedName>
    <definedName name="____ti1" localSheetId="3">#REF!</definedName>
    <definedName name="____ti1" localSheetId="8">#REF!</definedName>
    <definedName name="____ti1" localSheetId="10">#REF!</definedName>
    <definedName name="____ti1">#REF!</definedName>
    <definedName name="____ti11" localSheetId="3">#REF!</definedName>
    <definedName name="____ti11" localSheetId="8">#REF!</definedName>
    <definedName name="____ti11" localSheetId="10">#REF!</definedName>
    <definedName name="____ti11">#REF!</definedName>
    <definedName name="____ti2" localSheetId="3">#REF!</definedName>
    <definedName name="____ti2" localSheetId="8">#REF!</definedName>
    <definedName name="____ti2" localSheetId="10">#REF!</definedName>
    <definedName name="____ti2">#REF!</definedName>
    <definedName name="____ti3" localSheetId="3">#REF!</definedName>
    <definedName name="____ti3" localSheetId="8">#REF!</definedName>
    <definedName name="____ti3" localSheetId="10">#REF!</definedName>
    <definedName name="____ti3">#REF!</definedName>
    <definedName name="____ti4" localSheetId="3">#REF!</definedName>
    <definedName name="____ti4" localSheetId="8">#REF!</definedName>
    <definedName name="____ti4" localSheetId="10">#REF!</definedName>
    <definedName name="____ti4">#REF!</definedName>
    <definedName name="____ti5" localSheetId="3">#REF!</definedName>
    <definedName name="____ti5" localSheetId="8">#REF!</definedName>
    <definedName name="____ti5" localSheetId="10">#REF!</definedName>
    <definedName name="____ti5">#REF!</definedName>
    <definedName name="____ti6" localSheetId="3">#REF!</definedName>
    <definedName name="____ti6" localSheetId="8">#REF!</definedName>
    <definedName name="____ti6" localSheetId="10">#REF!</definedName>
    <definedName name="____ti6">#REF!</definedName>
    <definedName name="____ti7" localSheetId="3">#REF!</definedName>
    <definedName name="____ti7" localSheetId="8">#REF!</definedName>
    <definedName name="____ti7" localSheetId="10">#REF!</definedName>
    <definedName name="____ti7">#REF!</definedName>
    <definedName name="____ti8" localSheetId="3">#REF!</definedName>
    <definedName name="____ti8" localSheetId="8">#REF!</definedName>
    <definedName name="____ti8" localSheetId="10">#REF!</definedName>
    <definedName name="____ti8">#REF!</definedName>
    <definedName name="____ti9" localSheetId="3">#REF!</definedName>
    <definedName name="____ti9" localSheetId="8">#REF!</definedName>
    <definedName name="____ti9" localSheetId="10">#REF!</definedName>
    <definedName name="____ti9">#REF!</definedName>
    <definedName name="____ts1" localSheetId="3">#REF!</definedName>
    <definedName name="____ts1" localSheetId="8">#REF!</definedName>
    <definedName name="____ts1" localSheetId="10">#REF!</definedName>
    <definedName name="____ts1">#REF!</definedName>
    <definedName name="____ts10" localSheetId="3">#REF!</definedName>
    <definedName name="____ts10" localSheetId="8">#REF!</definedName>
    <definedName name="____ts10" localSheetId="10">#REF!</definedName>
    <definedName name="____ts10">#REF!</definedName>
    <definedName name="____ts11" localSheetId="3">#REF!</definedName>
    <definedName name="____ts11" localSheetId="8">#REF!</definedName>
    <definedName name="____ts11" localSheetId="10">#REF!</definedName>
    <definedName name="____ts11">#REF!</definedName>
    <definedName name="____ts2" localSheetId="3">#REF!</definedName>
    <definedName name="____ts2" localSheetId="8">#REF!</definedName>
    <definedName name="____ts2" localSheetId="10">#REF!</definedName>
    <definedName name="____ts2">#REF!</definedName>
    <definedName name="____ts3" localSheetId="3">#REF!</definedName>
    <definedName name="____ts3" localSheetId="8">#REF!</definedName>
    <definedName name="____ts3" localSheetId="10">#REF!</definedName>
    <definedName name="____ts3">#REF!</definedName>
    <definedName name="____ts4" localSheetId="3">#REF!</definedName>
    <definedName name="____ts4" localSheetId="8">#REF!</definedName>
    <definedName name="____ts4" localSheetId="10">#REF!</definedName>
    <definedName name="____ts4">#REF!</definedName>
    <definedName name="____ts5" localSheetId="3">#REF!</definedName>
    <definedName name="____ts5" localSheetId="8">#REF!</definedName>
    <definedName name="____ts5" localSheetId="10">#REF!</definedName>
    <definedName name="____ts5">#REF!</definedName>
    <definedName name="____ts6" localSheetId="3">#REF!</definedName>
    <definedName name="____ts6" localSheetId="8">#REF!</definedName>
    <definedName name="____ts6" localSheetId="10">#REF!</definedName>
    <definedName name="____ts6">#REF!</definedName>
    <definedName name="____ts7" localSheetId="3">#REF!</definedName>
    <definedName name="____ts7" localSheetId="8">#REF!</definedName>
    <definedName name="____ts7" localSheetId="10">#REF!</definedName>
    <definedName name="____ts7">#REF!</definedName>
    <definedName name="____ts8" localSheetId="3">#REF!</definedName>
    <definedName name="____ts8" localSheetId="8">#REF!</definedName>
    <definedName name="____ts8" localSheetId="10">#REF!</definedName>
    <definedName name="____ts8">#REF!</definedName>
    <definedName name="____ts9" localSheetId="3">#REF!</definedName>
    <definedName name="____ts9" localSheetId="8">#REF!</definedName>
    <definedName name="____ts9" localSheetId="10">#REF!</definedName>
    <definedName name="____ts9">#REF!</definedName>
    <definedName name="___kin1" localSheetId="3">#REF!</definedName>
    <definedName name="___kin1" localSheetId="8">#REF!</definedName>
    <definedName name="___kin1" localSheetId="10">#REF!</definedName>
    <definedName name="___kin1">#REF!</definedName>
    <definedName name="___sch1" localSheetId="3">#REF!</definedName>
    <definedName name="___sch1" localSheetId="8">#REF!</definedName>
    <definedName name="___sch1" localSheetId="10">#REF!</definedName>
    <definedName name="___sch1">#REF!</definedName>
    <definedName name="___sch11" localSheetId="3">#REF!</definedName>
    <definedName name="___sch11" localSheetId="8">#REF!</definedName>
    <definedName name="___sch11" localSheetId="10">#REF!</definedName>
    <definedName name="___sch11">#REF!</definedName>
    <definedName name="___sch2" localSheetId="3">#REF!</definedName>
    <definedName name="___sch2" localSheetId="8">#REF!</definedName>
    <definedName name="___sch2" localSheetId="10">#REF!</definedName>
    <definedName name="___sch2">#REF!</definedName>
    <definedName name="___sch3" localSheetId="3">#REF!</definedName>
    <definedName name="___sch3" localSheetId="8">#REF!</definedName>
    <definedName name="___sch3" localSheetId="10">#REF!</definedName>
    <definedName name="___sch3">#REF!</definedName>
    <definedName name="___sch4" localSheetId="3">#REF!</definedName>
    <definedName name="___sch4" localSheetId="8">#REF!</definedName>
    <definedName name="___sch4" localSheetId="10">#REF!</definedName>
    <definedName name="___sch4">#REF!</definedName>
    <definedName name="___sch5" localSheetId="3">#REF!</definedName>
    <definedName name="___sch5" localSheetId="8">#REF!</definedName>
    <definedName name="___sch5" localSheetId="10">#REF!</definedName>
    <definedName name="___sch5">#REF!</definedName>
    <definedName name="___sch6" localSheetId="3">#REF!</definedName>
    <definedName name="___sch6" localSheetId="8">#REF!</definedName>
    <definedName name="___sch6" localSheetId="10">#REF!</definedName>
    <definedName name="___sch6">#REF!</definedName>
    <definedName name="___sch7" localSheetId="3">#REF!</definedName>
    <definedName name="___sch7" localSheetId="8">#REF!</definedName>
    <definedName name="___sch7" localSheetId="10">#REF!</definedName>
    <definedName name="___sch7">#REF!</definedName>
    <definedName name="___sch8" localSheetId="3">#REF!</definedName>
    <definedName name="___sch8" localSheetId="8">#REF!</definedName>
    <definedName name="___sch8" localSheetId="10">#REF!</definedName>
    <definedName name="___sch8">#REF!</definedName>
    <definedName name="___sch9" localSheetId="3">#REF!</definedName>
    <definedName name="___sch9" localSheetId="8">#REF!</definedName>
    <definedName name="___sch9" localSheetId="10">#REF!</definedName>
    <definedName name="___sch9">#REF!</definedName>
    <definedName name="___ti1" localSheetId="3">#REF!</definedName>
    <definedName name="___ti1" localSheetId="8">#REF!</definedName>
    <definedName name="___ti1" localSheetId="10">#REF!</definedName>
    <definedName name="___ti1">#REF!</definedName>
    <definedName name="___ti11" localSheetId="3">#REF!</definedName>
    <definedName name="___ti11" localSheetId="8">#REF!</definedName>
    <definedName name="___ti11" localSheetId="10">#REF!</definedName>
    <definedName name="___ti11">#REF!</definedName>
    <definedName name="___ti2" localSheetId="3">#REF!</definedName>
    <definedName name="___ti2" localSheetId="8">#REF!</definedName>
    <definedName name="___ti2" localSheetId="10">#REF!</definedName>
    <definedName name="___ti2">#REF!</definedName>
    <definedName name="___ti3" localSheetId="3">#REF!</definedName>
    <definedName name="___ti3" localSheetId="8">#REF!</definedName>
    <definedName name="___ti3" localSheetId="10">#REF!</definedName>
    <definedName name="___ti3">#REF!</definedName>
    <definedName name="___ti4" localSheetId="3">#REF!</definedName>
    <definedName name="___ti4" localSheetId="8">#REF!</definedName>
    <definedName name="___ti4" localSheetId="10">#REF!</definedName>
    <definedName name="___ti4">#REF!</definedName>
    <definedName name="___ti5" localSheetId="3">#REF!</definedName>
    <definedName name="___ti5" localSheetId="8">#REF!</definedName>
    <definedName name="___ti5" localSheetId="10">#REF!</definedName>
    <definedName name="___ti5">#REF!</definedName>
    <definedName name="___ti6" localSheetId="3">#REF!</definedName>
    <definedName name="___ti6" localSheetId="8">#REF!</definedName>
    <definedName name="___ti6" localSheetId="10">#REF!</definedName>
    <definedName name="___ti6">#REF!</definedName>
    <definedName name="___ti7" localSheetId="3">#REF!</definedName>
    <definedName name="___ti7" localSheetId="8">#REF!</definedName>
    <definedName name="___ti7" localSheetId="10">#REF!</definedName>
    <definedName name="___ti7">#REF!</definedName>
    <definedName name="___ti8" localSheetId="3">#REF!</definedName>
    <definedName name="___ti8" localSheetId="8">#REF!</definedName>
    <definedName name="___ti8" localSheetId="10">#REF!</definedName>
    <definedName name="___ti8">#REF!</definedName>
    <definedName name="___ti9" localSheetId="3">#REF!</definedName>
    <definedName name="___ti9" localSheetId="8">#REF!</definedName>
    <definedName name="___ti9" localSheetId="10">#REF!</definedName>
    <definedName name="___ti9">#REF!</definedName>
    <definedName name="___ts1" localSheetId="3">#REF!</definedName>
    <definedName name="___ts1" localSheetId="8">#REF!</definedName>
    <definedName name="___ts1" localSheetId="10">#REF!</definedName>
    <definedName name="___ts1">#REF!</definedName>
    <definedName name="___ts10" localSheetId="3">#REF!</definedName>
    <definedName name="___ts10" localSheetId="8">#REF!</definedName>
    <definedName name="___ts10" localSheetId="10">#REF!</definedName>
    <definedName name="___ts10">#REF!</definedName>
    <definedName name="___ts11" localSheetId="3">#REF!</definedName>
    <definedName name="___ts11" localSheetId="8">#REF!</definedName>
    <definedName name="___ts11" localSheetId="10">#REF!</definedName>
    <definedName name="___ts11">#REF!</definedName>
    <definedName name="___ts2" localSheetId="3">#REF!</definedName>
    <definedName name="___ts2" localSheetId="8">#REF!</definedName>
    <definedName name="___ts2" localSheetId="10">#REF!</definedName>
    <definedName name="___ts2">#REF!</definedName>
    <definedName name="___ts3" localSheetId="3">#REF!</definedName>
    <definedName name="___ts3" localSheetId="8">#REF!</definedName>
    <definedName name="___ts3" localSheetId="10">#REF!</definedName>
    <definedName name="___ts3">#REF!</definedName>
    <definedName name="___ts4" localSheetId="3">#REF!</definedName>
    <definedName name="___ts4" localSheetId="8">#REF!</definedName>
    <definedName name="___ts4" localSheetId="10">#REF!</definedName>
    <definedName name="___ts4">#REF!</definedName>
    <definedName name="___ts5" localSheetId="3">#REF!</definedName>
    <definedName name="___ts5" localSheetId="8">#REF!</definedName>
    <definedName name="___ts5" localSheetId="10">#REF!</definedName>
    <definedName name="___ts5">#REF!</definedName>
    <definedName name="___ts6" localSheetId="3">#REF!</definedName>
    <definedName name="___ts6" localSheetId="8">#REF!</definedName>
    <definedName name="___ts6" localSheetId="10">#REF!</definedName>
    <definedName name="___ts6">#REF!</definedName>
    <definedName name="___ts7" localSheetId="3">#REF!</definedName>
    <definedName name="___ts7" localSheetId="8">#REF!</definedName>
    <definedName name="___ts7" localSheetId="10">#REF!</definedName>
    <definedName name="___ts7">#REF!</definedName>
    <definedName name="___ts8" localSheetId="3">#REF!</definedName>
    <definedName name="___ts8" localSheetId="8">#REF!</definedName>
    <definedName name="___ts8" localSheetId="10">#REF!</definedName>
    <definedName name="___ts8">#REF!</definedName>
    <definedName name="___ts9" localSheetId="3">#REF!</definedName>
    <definedName name="___ts9" localSheetId="8">#REF!</definedName>
    <definedName name="___ts9" localSheetId="10">#REF!</definedName>
    <definedName name="___ts9">#REF!</definedName>
    <definedName name="__kin1" localSheetId="3">#REF!</definedName>
    <definedName name="__kin1" localSheetId="8">#REF!</definedName>
    <definedName name="__kin1" localSheetId="10">#REF!</definedName>
    <definedName name="__kin1">#REF!</definedName>
    <definedName name="__sch1" localSheetId="3">#REF!</definedName>
    <definedName name="__sch1" localSheetId="8">#REF!</definedName>
    <definedName name="__sch1" localSheetId="10">#REF!</definedName>
    <definedName name="__sch1">#REF!</definedName>
    <definedName name="__sch11" localSheetId="3">#REF!</definedName>
    <definedName name="__sch11" localSheetId="8">#REF!</definedName>
    <definedName name="__sch11" localSheetId="10">#REF!</definedName>
    <definedName name="__sch11">#REF!</definedName>
    <definedName name="__sch2" localSheetId="3">#REF!</definedName>
    <definedName name="__sch2" localSheetId="8">#REF!</definedName>
    <definedName name="__sch2" localSheetId="10">#REF!</definedName>
    <definedName name="__sch2">#REF!</definedName>
    <definedName name="__sch3" localSheetId="3">#REF!</definedName>
    <definedName name="__sch3" localSheetId="8">#REF!</definedName>
    <definedName name="__sch3" localSheetId="10">#REF!</definedName>
    <definedName name="__sch3">#REF!</definedName>
    <definedName name="__sch4" localSheetId="3">#REF!</definedName>
    <definedName name="__sch4" localSheetId="8">#REF!</definedName>
    <definedName name="__sch4" localSheetId="10">#REF!</definedName>
    <definedName name="__sch4">#REF!</definedName>
    <definedName name="__sch5" localSheetId="3">#REF!</definedName>
    <definedName name="__sch5" localSheetId="8">#REF!</definedName>
    <definedName name="__sch5" localSheetId="10">#REF!</definedName>
    <definedName name="__sch5">#REF!</definedName>
    <definedName name="__sch6" localSheetId="3">#REF!</definedName>
    <definedName name="__sch6" localSheetId="8">#REF!</definedName>
    <definedName name="__sch6" localSheetId="10">#REF!</definedName>
    <definedName name="__sch6">#REF!</definedName>
    <definedName name="__sch7" localSheetId="3">#REF!</definedName>
    <definedName name="__sch7" localSheetId="8">#REF!</definedName>
    <definedName name="__sch7" localSheetId="10">#REF!</definedName>
    <definedName name="__sch7">#REF!</definedName>
    <definedName name="__sch8" localSheetId="3">#REF!</definedName>
    <definedName name="__sch8" localSheetId="8">#REF!</definedName>
    <definedName name="__sch8" localSheetId="10">#REF!</definedName>
    <definedName name="__sch8">#REF!</definedName>
    <definedName name="__sch9" localSheetId="3">#REF!</definedName>
    <definedName name="__sch9" localSheetId="8">#REF!</definedName>
    <definedName name="__sch9" localSheetId="10">#REF!</definedName>
    <definedName name="__sch9">#REF!</definedName>
    <definedName name="__tc1" localSheetId="3">#REF!</definedName>
    <definedName name="__tc1" localSheetId="8">#REF!</definedName>
    <definedName name="__tc1" localSheetId="10">#REF!</definedName>
    <definedName name="__tc1">#REF!</definedName>
    <definedName name="__ti1" localSheetId="3">#REF!</definedName>
    <definedName name="__ti1" localSheetId="8">#REF!</definedName>
    <definedName name="__ti1" localSheetId="10">#REF!</definedName>
    <definedName name="__ti1">#REF!</definedName>
    <definedName name="__ti11" localSheetId="3">#REF!</definedName>
    <definedName name="__ti11" localSheetId="8">#REF!</definedName>
    <definedName name="__ti11" localSheetId="10">#REF!</definedName>
    <definedName name="__ti11">#REF!</definedName>
    <definedName name="__ti2" localSheetId="3">#REF!</definedName>
    <definedName name="__ti2" localSheetId="8">#REF!</definedName>
    <definedName name="__ti2" localSheetId="10">#REF!</definedName>
    <definedName name="__ti2">#REF!</definedName>
    <definedName name="__ti3" localSheetId="3">#REF!</definedName>
    <definedName name="__ti3" localSheetId="8">#REF!</definedName>
    <definedName name="__ti3" localSheetId="10">#REF!</definedName>
    <definedName name="__ti3">#REF!</definedName>
    <definedName name="__ti4" localSheetId="3">#REF!</definedName>
    <definedName name="__ti4" localSheetId="8">#REF!</definedName>
    <definedName name="__ti4" localSheetId="10">#REF!</definedName>
    <definedName name="__ti4">#REF!</definedName>
    <definedName name="__ti5" localSheetId="3">#REF!</definedName>
    <definedName name="__ti5" localSheetId="8">#REF!</definedName>
    <definedName name="__ti5" localSheetId="10">#REF!</definedName>
    <definedName name="__ti5">#REF!</definedName>
    <definedName name="__ti6" localSheetId="3">#REF!</definedName>
    <definedName name="__ti6" localSheetId="8">#REF!</definedName>
    <definedName name="__ti6" localSheetId="10">#REF!</definedName>
    <definedName name="__ti6">#REF!</definedName>
    <definedName name="__ti7" localSheetId="3">#REF!</definedName>
    <definedName name="__ti7" localSheetId="8">#REF!</definedName>
    <definedName name="__ti7" localSheetId="10">#REF!</definedName>
    <definedName name="__ti7">#REF!</definedName>
    <definedName name="__ti8" localSheetId="3">#REF!</definedName>
    <definedName name="__ti8" localSheetId="8">#REF!</definedName>
    <definedName name="__ti8" localSheetId="10">#REF!</definedName>
    <definedName name="__ti8">#REF!</definedName>
    <definedName name="__ti9" localSheetId="3">#REF!</definedName>
    <definedName name="__ti9" localSheetId="8">#REF!</definedName>
    <definedName name="__ti9" localSheetId="10">#REF!</definedName>
    <definedName name="__ti9">#REF!</definedName>
    <definedName name="__ts1" localSheetId="3">#REF!</definedName>
    <definedName name="__ts1" localSheetId="8">#REF!</definedName>
    <definedName name="__ts1" localSheetId="10">#REF!</definedName>
    <definedName name="__ts1">#REF!</definedName>
    <definedName name="__ts10" localSheetId="3">#REF!</definedName>
    <definedName name="__ts10" localSheetId="8">#REF!</definedName>
    <definedName name="__ts10" localSheetId="10">#REF!</definedName>
    <definedName name="__ts10">#REF!</definedName>
    <definedName name="__ts11" localSheetId="3">#REF!</definedName>
    <definedName name="__ts11" localSheetId="8">#REF!</definedName>
    <definedName name="__ts11" localSheetId="10">#REF!</definedName>
    <definedName name="__ts11">#REF!</definedName>
    <definedName name="__ts2" localSheetId="3">#REF!</definedName>
    <definedName name="__ts2" localSheetId="8">#REF!</definedName>
    <definedName name="__ts2" localSheetId="10">#REF!</definedName>
    <definedName name="__ts2">#REF!</definedName>
    <definedName name="__ts3" localSheetId="3">#REF!</definedName>
    <definedName name="__ts3" localSheetId="8">#REF!</definedName>
    <definedName name="__ts3" localSheetId="10">#REF!</definedName>
    <definedName name="__ts3">#REF!</definedName>
    <definedName name="__ts4" localSheetId="3">#REF!</definedName>
    <definedName name="__ts4" localSheetId="8">#REF!</definedName>
    <definedName name="__ts4" localSheetId="10">#REF!</definedName>
    <definedName name="__ts4">#REF!</definedName>
    <definedName name="__ts5" localSheetId="3">#REF!</definedName>
    <definedName name="__ts5" localSheetId="8">#REF!</definedName>
    <definedName name="__ts5" localSheetId="10">#REF!</definedName>
    <definedName name="__ts5">#REF!</definedName>
    <definedName name="__ts6" localSheetId="3">#REF!</definedName>
    <definedName name="__ts6" localSheetId="8">#REF!</definedName>
    <definedName name="__ts6" localSheetId="10">#REF!</definedName>
    <definedName name="__ts6">#REF!</definedName>
    <definedName name="__ts7" localSheetId="3">#REF!</definedName>
    <definedName name="__ts7" localSheetId="8">#REF!</definedName>
    <definedName name="__ts7" localSheetId="10">#REF!</definedName>
    <definedName name="__ts7">#REF!</definedName>
    <definedName name="__ts8" localSheetId="3">#REF!</definedName>
    <definedName name="__ts8" localSheetId="8">#REF!</definedName>
    <definedName name="__ts8" localSheetId="10">#REF!</definedName>
    <definedName name="__ts8">#REF!</definedName>
    <definedName name="__ts9" localSheetId="3">#REF!</definedName>
    <definedName name="__ts9" localSheetId="8">#REF!</definedName>
    <definedName name="__ts9" localSheetId="10">#REF!</definedName>
    <definedName name="__ts9">#REF!</definedName>
    <definedName name="_AUTOEXEC" localSheetId="3">#REF!</definedName>
    <definedName name="_AUTOEXEC" localSheetId="8">#REF!</definedName>
    <definedName name="_AUTOEXEC" localSheetId="10">#REF!</definedName>
    <definedName name="_AUTOEXEC">#REF!</definedName>
    <definedName name="_k" localSheetId="3">#REF!</definedName>
    <definedName name="_k" localSheetId="8">#REF!</definedName>
    <definedName name="_k" localSheetId="10">#REF!</definedName>
    <definedName name="_k">#REF!</definedName>
    <definedName name="_kin1" localSheetId="3">#REF!</definedName>
    <definedName name="_kin1" localSheetId="8">#REF!</definedName>
    <definedName name="_kin1" localSheetId="10">#REF!</definedName>
    <definedName name="_kin1">#REF!</definedName>
    <definedName name="_m" localSheetId="3">#REF!</definedName>
    <definedName name="_m" localSheetId="8">#REF!</definedName>
    <definedName name="_m" localSheetId="10">#REF!</definedName>
    <definedName name="_m">#REF!</definedName>
    <definedName name="_s" localSheetId="3">#REF!</definedName>
    <definedName name="_s" localSheetId="8">#REF!</definedName>
    <definedName name="_s" localSheetId="10">#REF!</definedName>
    <definedName name="_s">#REF!</definedName>
    <definedName name="_sch1" localSheetId="3">#REF!</definedName>
    <definedName name="_sch1" localSheetId="8">#REF!</definedName>
    <definedName name="_sch1" localSheetId="10">#REF!</definedName>
    <definedName name="_sch1">#REF!</definedName>
    <definedName name="_sch11" localSheetId="3">#REF!</definedName>
    <definedName name="_sch11" localSheetId="8">#REF!</definedName>
    <definedName name="_sch11" localSheetId="10">#REF!</definedName>
    <definedName name="_sch11">#REF!</definedName>
    <definedName name="_sch2" localSheetId="3">#REF!</definedName>
    <definedName name="_sch2" localSheetId="8">#REF!</definedName>
    <definedName name="_sch2" localSheetId="10">#REF!</definedName>
    <definedName name="_sch2">#REF!</definedName>
    <definedName name="_sch3" localSheetId="3">#REF!</definedName>
    <definedName name="_sch3" localSheetId="8">#REF!</definedName>
    <definedName name="_sch3" localSheetId="10">#REF!</definedName>
    <definedName name="_sch3">#REF!</definedName>
    <definedName name="_sch4" localSheetId="3">#REF!</definedName>
    <definedName name="_sch4" localSheetId="8">#REF!</definedName>
    <definedName name="_sch4" localSheetId="10">#REF!</definedName>
    <definedName name="_sch4">#REF!</definedName>
    <definedName name="_sch5" localSheetId="3">#REF!</definedName>
    <definedName name="_sch5" localSheetId="8">#REF!</definedName>
    <definedName name="_sch5" localSheetId="10">#REF!</definedName>
    <definedName name="_sch5">#REF!</definedName>
    <definedName name="_sch6" localSheetId="3">#REF!</definedName>
    <definedName name="_sch6" localSheetId="8">#REF!</definedName>
    <definedName name="_sch6" localSheetId="10">#REF!</definedName>
    <definedName name="_sch6">#REF!</definedName>
    <definedName name="_sch7" localSheetId="3">#REF!</definedName>
    <definedName name="_sch7" localSheetId="8">#REF!</definedName>
    <definedName name="_sch7" localSheetId="10">#REF!</definedName>
    <definedName name="_sch7">#REF!</definedName>
    <definedName name="_sch8" localSheetId="3">#REF!</definedName>
    <definedName name="_sch8" localSheetId="8">#REF!</definedName>
    <definedName name="_sch8" localSheetId="10">#REF!</definedName>
    <definedName name="_sch8">#REF!</definedName>
    <definedName name="_sch9" localSheetId="3">#REF!</definedName>
    <definedName name="_sch9" localSheetId="8">#REF!</definedName>
    <definedName name="_sch9" localSheetId="10">#REF!</definedName>
    <definedName name="_sch9">#REF!</definedName>
    <definedName name="_ti1" localSheetId="3">#REF!</definedName>
    <definedName name="_ti1" localSheetId="8">#REF!</definedName>
    <definedName name="_ti1" localSheetId="10">#REF!</definedName>
    <definedName name="_ti1">#REF!</definedName>
    <definedName name="_ti11" localSheetId="3">#REF!</definedName>
    <definedName name="_ti11" localSheetId="8">#REF!</definedName>
    <definedName name="_ti11" localSheetId="10">#REF!</definedName>
    <definedName name="_ti11">#REF!</definedName>
    <definedName name="_ti2" localSheetId="3">#REF!</definedName>
    <definedName name="_ti2" localSheetId="8">#REF!</definedName>
    <definedName name="_ti2" localSheetId="10">#REF!</definedName>
    <definedName name="_ti2">#REF!</definedName>
    <definedName name="_ti3" localSheetId="3">#REF!</definedName>
    <definedName name="_ti3" localSheetId="8">#REF!</definedName>
    <definedName name="_ti3" localSheetId="10">#REF!</definedName>
    <definedName name="_ti3">#REF!</definedName>
    <definedName name="_ti4" localSheetId="3">#REF!</definedName>
    <definedName name="_ti4" localSheetId="8">#REF!</definedName>
    <definedName name="_ti4" localSheetId="10">#REF!</definedName>
    <definedName name="_ti4">#REF!</definedName>
    <definedName name="_ti5" localSheetId="3">#REF!</definedName>
    <definedName name="_ti5" localSheetId="8">#REF!</definedName>
    <definedName name="_ti5" localSheetId="10">#REF!</definedName>
    <definedName name="_ti5">#REF!</definedName>
    <definedName name="_ti6" localSheetId="3">#REF!</definedName>
    <definedName name="_ti6" localSheetId="8">#REF!</definedName>
    <definedName name="_ti6" localSheetId="10">#REF!</definedName>
    <definedName name="_ti6">#REF!</definedName>
    <definedName name="_ti7" localSheetId="3">#REF!</definedName>
    <definedName name="_ti7" localSheetId="8">#REF!</definedName>
    <definedName name="_ti7" localSheetId="10">#REF!</definedName>
    <definedName name="_ti7">#REF!</definedName>
    <definedName name="_ti8" localSheetId="3">#REF!</definedName>
    <definedName name="_ti8" localSheetId="8">#REF!</definedName>
    <definedName name="_ti8" localSheetId="10">#REF!</definedName>
    <definedName name="_ti8">#REF!</definedName>
    <definedName name="_ti9" localSheetId="3">#REF!</definedName>
    <definedName name="_ti9" localSheetId="8">#REF!</definedName>
    <definedName name="_ti9" localSheetId="10">#REF!</definedName>
    <definedName name="_ti9">#REF!</definedName>
    <definedName name="_ts1" localSheetId="3">#REF!</definedName>
    <definedName name="_ts1" localSheetId="8">#REF!</definedName>
    <definedName name="_ts1" localSheetId="10">#REF!</definedName>
    <definedName name="_ts1">#REF!</definedName>
    <definedName name="_ts10" localSheetId="3">#REF!</definedName>
    <definedName name="_ts10" localSheetId="8">#REF!</definedName>
    <definedName name="_ts10" localSheetId="10">#REF!</definedName>
    <definedName name="_ts10">#REF!</definedName>
    <definedName name="_ts11" localSheetId="3">#REF!</definedName>
    <definedName name="_ts11" localSheetId="8">#REF!</definedName>
    <definedName name="_ts11" localSheetId="10">#REF!</definedName>
    <definedName name="_ts11">#REF!</definedName>
    <definedName name="_ts2" localSheetId="3">#REF!</definedName>
    <definedName name="_ts2" localSheetId="8">#REF!</definedName>
    <definedName name="_ts2" localSheetId="10">#REF!</definedName>
    <definedName name="_ts2">#REF!</definedName>
    <definedName name="_ts3" localSheetId="3">#REF!</definedName>
    <definedName name="_ts3" localSheetId="8">#REF!</definedName>
    <definedName name="_ts3" localSheetId="10">#REF!</definedName>
    <definedName name="_ts3">#REF!</definedName>
    <definedName name="_ts4" localSheetId="3">#REF!</definedName>
    <definedName name="_ts4" localSheetId="8">#REF!</definedName>
    <definedName name="_ts4" localSheetId="10">#REF!</definedName>
    <definedName name="_ts4">#REF!</definedName>
    <definedName name="_ts5" localSheetId="3">#REF!</definedName>
    <definedName name="_ts5" localSheetId="8">#REF!</definedName>
    <definedName name="_ts5" localSheetId="10">#REF!</definedName>
    <definedName name="_ts5">#REF!</definedName>
    <definedName name="_ts6" localSheetId="3">#REF!</definedName>
    <definedName name="_ts6" localSheetId="8">#REF!</definedName>
    <definedName name="_ts6" localSheetId="10">#REF!</definedName>
    <definedName name="_ts6">#REF!</definedName>
    <definedName name="_ts7" localSheetId="3">#REF!</definedName>
    <definedName name="_ts7" localSheetId="8">#REF!</definedName>
    <definedName name="_ts7" localSheetId="10">#REF!</definedName>
    <definedName name="_ts7">#REF!</definedName>
    <definedName name="_ts8" localSheetId="3">#REF!</definedName>
    <definedName name="_ts8" localSheetId="8">#REF!</definedName>
    <definedName name="_ts8" localSheetId="10">#REF!</definedName>
    <definedName name="_ts8">#REF!</definedName>
    <definedName name="_ts9" localSheetId="3">#REF!</definedName>
    <definedName name="_ts9" localSheetId="8">#REF!</definedName>
    <definedName name="_ts9" localSheetId="10">#REF!</definedName>
    <definedName name="_ts9">#REF!</definedName>
    <definedName name="_z" localSheetId="3">#REF!</definedName>
    <definedName name="_z" localSheetId="8">#REF!</definedName>
    <definedName name="_z" localSheetId="10">#REF!</definedName>
    <definedName name="_z">#REF!</definedName>
    <definedName name="_xlnm._FilterDatabase" localSheetId="10" hidden="1">'7. Паспорт отчет о закупке '!$A$25:$AV$152</definedName>
    <definedName name="_xlnm._FilterDatabase" localSheetId="11" hidden="1">'8. Общие сведения'!$A$20:$B$508</definedName>
    <definedName name="aaaa" localSheetId="3">#REF!</definedName>
    <definedName name="aaaa" localSheetId="8">#REF!</definedName>
    <definedName name="aaaa" localSheetId="10">#REF!</definedName>
    <definedName name="aaaa">#REF!</definedName>
    <definedName name="asdf" localSheetId="3">#REF!</definedName>
    <definedName name="asdf" localSheetId="8">#REF!</definedName>
    <definedName name="asdf" localSheetId="10">#REF!</definedName>
    <definedName name="asdf">#REF!</definedName>
    <definedName name="asdfasef" localSheetId="3">#REF!</definedName>
    <definedName name="asdfasef" localSheetId="8">#REF!</definedName>
    <definedName name="asdfasef" localSheetId="10">#REF!</definedName>
    <definedName name="asdfasef">#REF!</definedName>
    <definedName name="asdfqw3er" localSheetId="3">#REF!</definedName>
    <definedName name="asdfqw3er" localSheetId="8">#REF!</definedName>
    <definedName name="asdfqw3er" localSheetId="10">#REF!</definedName>
    <definedName name="asdfqw3er">#REF!</definedName>
    <definedName name="CalcMethod">[1]Проект!$B$77</definedName>
    <definedName name="data" localSheetId="3">#REF!</definedName>
    <definedName name="data" localSheetId="8">#REF!</definedName>
    <definedName name="data" localSheetId="10">#REF!</definedName>
    <definedName name="data">#REF!</definedName>
    <definedName name="data02" localSheetId="3">#REF!</definedName>
    <definedName name="data02" localSheetId="8">#REF!</definedName>
    <definedName name="data02" localSheetId="10">#REF!</definedName>
    <definedName name="data02">#REF!</definedName>
    <definedName name="data2" localSheetId="3">#REF!</definedName>
    <definedName name="data2" localSheetId="8">#REF!</definedName>
    <definedName name="data2" localSheetId="10">#REF!</definedName>
    <definedName name="data2">#REF!</definedName>
    <definedName name="dck" localSheetId="3">[2]топография!#REF!</definedName>
    <definedName name="dck" localSheetId="8">[2]топография!#REF!</definedName>
    <definedName name="dck" localSheetId="10">[2]топография!#REF!</definedName>
    <definedName name="dck">[2]топография!#REF!</definedName>
    <definedName name="E" localSheetId="3">#REF!</definedName>
    <definedName name="E" localSheetId="8">#REF!</definedName>
    <definedName name="E" localSheetId="10">#REF!</definedName>
    <definedName name="E">#REF!</definedName>
    <definedName name="Excel_BuiltIn_Print_Area_1" localSheetId="3">#REF!</definedName>
    <definedName name="Excel_BuiltIn_Print_Area_1" localSheetId="8">#REF!</definedName>
    <definedName name="Excel_BuiltIn_Print_Area_1" localSheetId="10">#REF!</definedName>
    <definedName name="Excel_BuiltIn_Print_Area_1">#REF!</definedName>
    <definedName name="Excel_BuiltIn_Print_Area_2" localSheetId="3">#REF!</definedName>
    <definedName name="Excel_BuiltIn_Print_Area_2" localSheetId="8">#REF!</definedName>
    <definedName name="Excel_BuiltIn_Print_Area_2" localSheetId="10">#REF!</definedName>
    <definedName name="Excel_BuiltIn_Print_Area_2">#REF!</definedName>
    <definedName name="Excel_BuiltIn_Print_Area_3" localSheetId="3">#REF!</definedName>
    <definedName name="Excel_BuiltIn_Print_Area_3" localSheetId="8">#REF!</definedName>
    <definedName name="Excel_BuiltIn_Print_Area_3" localSheetId="10">#REF!</definedName>
    <definedName name="Excel_BuiltIn_Print_Area_3">#REF!</definedName>
    <definedName name="Excel_BuiltIn_Print_Area_6" localSheetId="3">#REF!</definedName>
    <definedName name="Excel_BuiltIn_Print_Area_6" localSheetId="8">#REF!</definedName>
    <definedName name="Excel_BuiltIn_Print_Area_6" localSheetId="10">#REF!</definedName>
    <definedName name="Excel_BuiltIn_Print_Area_6">#REF!</definedName>
    <definedName name="Excel_BuiltIn_Print_Titles_2" localSheetId="3">#REF!</definedName>
    <definedName name="Excel_BuiltIn_Print_Titles_2" localSheetId="8">#REF!</definedName>
    <definedName name="Excel_BuiltIn_Print_Titles_2" localSheetId="10">#REF!</definedName>
    <definedName name="Excel_BuiltIn_Print_Titles_2">#REF!</definedName>
    <definedName name="fdhb" localSheetId="3">#REF!</definedName>
    <definedName name="fdhb" localSheetId="8">#REF!</definedName>
    <definedName name="fdhb" localSheetId="10">#REF!</definedName>
    <definedName name="fdhb">#REF!</definedName>
    <definedName name="filial" localSheetId="3">#REF!</definedName>
    <definedName name="filial" localSheetId="8">#REF!</definedName>
    <definedName name="filial" localSheetId="10">#REF!</definedName>
    <definedName name="filial">#REF!</definedName>
    <definedName name="gr_blank" localSheetId="3">#REF!</definedName>
    <definedName name="gr_blank" localSheetId="8">#REF!</definedName>
    <definedName name="gr_blank" localSheetId="10">#REF!</definedName>
    <definedName name="gr_blank">#REF!</definedName>
    <definedName name="gr_blankname" localSheetId="3">#REF!</definedName>
    <definedName name="gr_blankname" localSheetId="8">#REF!</definedName>
    <definedName name="gr_blankname" localSheetId="10">#REF!</definedName>
    <definedName name="gr_blankname">#REF!</definedName>
    <definedName name="gr_filial" localSheetId="3">#REF!</definedName>
    <definedName name="gr_filial" localSheetId="8">#REF!</definedName>
    <definedName name="gr_filial" localSheetId="10">#REF!</definedName>
    <definedName name="gr_filial">#REF!</definedName>
    <definedName name="gr_itogoobj" localSheetId="3">#REF!</definedName>
    <definedName name="gr_itogoobj" localSheetId="8">#REF!</definedName>
    <definedName name="gr_itogoobj" localSheetId="10">#REF!</definedName>
    <definedName name="gr_itogoobj">#REF!</definedName>
    <definedName name="gr_pril" localSheetId="3">#REF!</definedName>
    <definedName name="gr_pril" localSheetId="8">#REF!</definedName>
    <definedName name="gr_pril" localSheetId="10">#REF!</definedName>
    <definedName name="gr_pril">#REF!</definedName>
    <definedName name="gr_proc" localSheetId="3">#REF!</definedName>
    <definedName name="gr_proc" localSheetId="8">#REF!</definedName>
    <definedName name="gr_proc" localSheetId="10">#REF!</definedName>
    <definedName name="gr_proc">#REF!</definedName>
    <definedName name="gr_procobj" localSheetId="3">#REF!</definedName>
    <definedName name="gr_procobj" localSheetId="8">#REF!</definedName>
    <definedName name="gr_procobj" localSheetId="10">#REF!</definedName>
    <definedName name="gr_procobj">#REF!</definedName>
    <definedName name="gr_procobj2" localSheetId="3">#REF!</definedName>
    <definedName name="gr_procobj2" localSheetId="8">#REF!</definedName>
    <definedName name="gr_procobj2" localSheetId="10">#REF!</definedName>
    <definedName name="gr_procobj2">#REF!</definedName>
    <definedName name="gr_razdel" localSheetId="3">#REF!</definedName>
    <definedName name="gr_razdel" localSheetId="8">#REF!</definedName>
    <definedName name="gr_razdel" localSheetId="10">#REF!</definedName>
    <definedName name="gr_razdel">#REF!</definedName>
    <definedName name="gr_razdelobj" localSheetId="3">#REF!</definedName>
    <definedName name="gr_razdelobj" localSheetId="8">#REF!</definedName>
    <definedName name="gr_razdelobj" localSheetId="10">#REF!</definedName>
    <definedName name="gr_razdelobj">#REF!</definedName>
    <definedName name="gr_teh" localSheetId="3">#REF!</definedName>
    <definedName name="gr_teh" localSheetId="8">#REF!</definedName>
    <definedName name="gr_teh" localSheetId="10">#REF!</definedName>
    <definedName name="gr_teh">#REF!</definedName>
    <definedName name="gr_vsego" localSheetId="3">#REF!</definedName>
    <definedName name="gr_vsego" localSheetId="8">#REF!</definedName>
    <definedName name="gr_vsego" localSheetId="10">#REF!</definedName>
    <definedName name="gr_vsego">#REF!</definedName>
    <definedName name="hmao" localSheetId="3">#REF!</definedName>
    <definedName name="hmao" localSheetId="8">#REF!</definedName>
    <definedName name="hmao" localSheetId="10">#REF!</definedName>
    <definedName name="hmao">#REF!</definedName>
    <definedName name="Itog" localSheetId="3">#REF!</definedName>
    <definedName name="Itog" localSheetId="8">#REF!</definedName>
    <definedName name="Itog" localSheetId="10">#REF!</definedName>
    <definedName name="Itog">#REF!</definedName>
    <definedName name="K_1" localSheetId="3">#REF!</definedName>
    <definedName name="K_1" localSheetId="8">#REF!</definedName>
    <definedName name="K_1" localSheetId="10">#REF!</definedName>
    <definedName name="K_1">#REF!</definedName>
    <definedName name="Kin" localSheetId="3">#REF!</definedName>
    <definedName name="Kin" localSheetId="8">#REF!</definedName>
    <definedName name="Kin" localSheetId="10">#REF!</definedName>
    <definedName name="Kin">#REF!</definedName>
    <definedName name="kurs" localSheetId="3">#REF!</definedName>
    <definedName name="kurs" localSheetId="8">#REF!</definedName>
    <definedName name="kurs" localSheetId="10">#REF!</definedName>
    <definedName name="kurs">#REF!</definedName>
    <definedName name="Kyrs" localSheetId="3">#REF!</definedName>
    <definedName name="Kyrs" localSheetId="8">#REF!</definedName>
    <definedName name="Kyrs" localSheetId="10">#REF!</definedName>
    <definedName name="Kyrs">#REF!</definedName>
    <definedName name="LINE" localSheetId="3">#REF!</definedName>
    <definedName name="LINE" localSheetId="8">#REF!</definedName>
    <definedName name="LINE" localSheetId="10">#REF!</definedName>
    <definedName name="LINE">#REF!</definedName>
    <definedName name="Nalog" localSheetId="3">#REF!</definedName>
    <definedName name="Nalog" localSheetId="8">#REF!</definedName>
    <definedName name="Nalog" localSheetId="10">#REF!</definedName>
    <definedName name="Nalog">#REF!</definedName>
    <definedName name="numformat" localSheetId="3">#REF!</definedName>
    <definedName name="numformat" localSheetId="8">#REF!</definedName>
    <definedName name="numformat" localSheetId="10">#REF!</definedName>
    <definedName name="numformat">#REF!</definedName>
    <definedName name="numformat_osreg" localSheetId="3">#REF!</definedName>
    <definedName name="numformat_osreg" localSheetId="8">#REF!</definedName>
    <definedName name="numformat_osreg" localSheetId="10">#REF!</definedName>
    <definedName name="numformat_osreg">#REF!</definedName>
    <definedName name="numformat_osv3" localSheetId="3">#REF!</definedName>
    <definedName name="numformat_osv3" localSheetId="8">#REF!</definedName>
    <definedName name="numformat_osv3" localSheetId="10">#REF!</definedName>
    <definedName name="numformat_osv3">#REF!</definedName>
    <definedName name="perdolya02" localSheetId="3">#REF!</definedName>
    <definedName name="perdolya02" localSheetId="8">#REF!</definedName>
    <definedName name="perdolya02" localSheetId="10">#REF!</definedName>
    <definedName name="perdolya02">#REF!</definedName>
    <definedName name="rr" localSheetId="3">'[3]Пример расчета'!#REF!</definedName>
    <definedName name="rr" localSheetId="8">'[3]Пример расчета'!#REF!</definedName>
    <definedName name="rr" localSheetId="10">'[3]Пример расчета'!#REF!</definedName>
    <definedName name="rr">'[3]Пример расчета'!#REF!</definedName>
    <definedName name="sadf" localSheetId="3">#REF!</definedName>
    <definedName name="sadf" localSheetId="8">#REF!</definedName>
    <definedName name="sadf" localSheetId="10">#REF!</definedName>
    <definedName name="sadf">#REF!</definedName>
    <definedName name="sdfd" localSheetId="3">#REF!</definedName>
    <definedName name="sdfd" localSheetId="8">#REF!</definedName>
    <definedName name="sdfd" localSheetId="10">#REF!</definedName>
    <definedName name="sdfd">#REF!</definedName>
    <definedName name="SM" localSheetId="3">#REF!</definedName>
    <definedName name="SM" localSheetId="8">#REF!</definedName>
    <definedName name="SM" localSheetId="10">#REF!</definedName>
    <definedName name="SM">#REF!</definedName>
    <definedName name="SM_SM" localSheetId="3">#REF!</definedName>
    <definedName name="SM_SM" localSheetId="8">#REF!</definedName>
    <definedName name="SM_SM" localSheetId="10">#REF!</definedName>
    <definedName name="SM_SM">#REF!</definedName>
    <definedName name="SM_STO" localSheetId="3">'[4]93-110'!#REF!</definedName>
    <definedName name="SM_STO" localSheetId="8">'[4]93-110'!#REF!</definedName>
    <definedName name="SM_STO" localSheetId="10">'[4]93-110'!#REF!</definedName>
    <definedName name="SM_STO">'[4]93-110'!#REF!</definedName>
    <definedName name="SM_STO1" localSheetId="3">#REF!</definedName>
    <definedName name="SM_STO1" localSheetId="8">#REF!</definedName>
    <definedName name="SM_STO1" localSheetId="10">#REF!</definedName>
    <definedName name="SM_STO1">#REF!</definedName>
    <definedName name="SM_STO2" localSheetId="3">#REF!</definedName>
    <definedName name="SM_STO2" localSheetId="8">#REF!</definedName>
    <definedName name="SM_STO2" localSheetId="10">#REF!</definedName>
    <definedName name="SM_STO2">#REF!</definedName>
    <definedName name="SM_STO3" localSheetId="3">#REF!</definedName>
    <definedName name="SM_STO3" localSheetId="8">#REF!</definedName>
    <definedName name="SM_STO3" localSheetId="10">#REF!</definedName>
    <definedName name="SM_STO3">#REF!</definedName>
    <definedName name="SPP" localSheetId="3">#REF!</definedName>
    <definedName name="SPP" localSheetId="8">#REF!</definedName>
    <definedName name="SPP" localSheetId="10">#REF!</definedName>
    <definedName name="SPP">#REF!</definedName>
    <definedName name="SUM_" localSheetId="3">#REF!</definedName>
    <definedName name="SUM_" localSheetId="8">#REF!</definedName>
    <definedName name="SUM_" localSheetId="10">#REF!</definedName>
    <definedName name="SUM_">#REF!</definedName>
    <definedName name="SUM_1" localSheetId="3">#REF!</definedName>
    <definedName name="SUM_1" localSheetId="8">#REF!</definedName>
    <definedName name="SUM_1" localSheetId="10">#REF!</definedName>
    <definedName name="SUM_1">#REF!</definedName>
    <definedName name="SUM_3" localSheetId="3">#REF!</definedName>
    <definedName name="SUM_3" localSheetId="8">#REF!</definedName>
    <definedName name="SUM_3" localSheetId="10">#REF!</definedName>
    <definedName name="SUM_3">#REF!</definedName>
    <definedName name="TABLINE" localSheetId="3">#REF!</definedName>
    <definedName name="TABLINE" localSheetId="8">#REF!</definedName>
    <definedName name="TABLINE" localSheetId="10">#REF!</definedName>
    <definedName name="TABLINE">#REF!</definedName>
    <definedName name="tabobsch02" localSheetId="3">#REF!</definedName>
    <definedName name="tabobsch02" localSheetId="8">#REF!</definedName>
    <definedName name="tabobsch02" localSheetId="10">#REF!</definedName>
    <definedName name="tabobsch02">#REF!</definedName>
    <definedName name="tabreg02" localSheetId="3">#REF!</definedName>
    <definedName name="tabreg02" localSheetId="8">#REF!</definedName>
    <definedName name="tabreg02" localSheetId="10">#REF!</definedName>
    <definedName name="tabreg02">#REF!</definedName>
    <definedName name="tc" localSheetId="3">#REF!</definedName>
    <definedName name="tc" localSheetId="8">#REF!</definedName>
    <definedName name="tc" localSheetId="10">#REF!</definedName>
    <definedName name="tc">#REF!</definedName>
    <definedName name="temp" localSheetId="3">#REF!</definedName>
    <definedName name="temp" localSheetId="8">#REF!</definedName>
    <definedName name="temp" localSheetId="10">#REF!</definedName>
    <definedName name="temp">#REF!</definedName>
    <definedName name="test" localSheetId="3">#REF!</definedName>
    <definedName name="test" localSheetId="8">#REF!</definedName>
    <definedName name="test" localSheetId="10">#REF!</definedName>
    <definedName name="test">#REF!</definedName>
    <definedName name="tpnum" localSheetId="3">#REF!</definedName>
    <definedName name="tpnum" localSheetId="8">#REF!</definedName>
    <definedName name="tpnum" localSheetId="10">#REF!</definedName>
    <definedName name="tpnum">#REF!</definedName>
    <definedName name="trans" localSheetId="3">#REF!</definedName>
    <definedName name="trans" localSheetId="8">#REF!</definedName>
    <definedName name="trans" localSheetId="10">#REF!</definedName>
    <definedName name="trans">#REF!</definedName>
    <definedName name="vsego02" localSheetId="3">#REF!</definedName>
    <definedName name="vsego02" localSheetId="8">#REF!</definedName>
    <definedName name="vsego02" localSheetId="10">#REF!</definedName>
    <definedName name="vsego02">#REF!</definedName>
    <definedName name="yanao" localSheetId="3">#REF!</definedName>
    <definedName name="yanao" localSheetId="8">#REF!</definedName>
    <definedName name="yanao" localSheetId="10">#REF!</definedName>
    <definedName name="yanao">#REF!</definedName>
    <definedName name="yug" localSheetId="3">#REF!</definedName>
    <definedName name="yug" localSheetId="8">#REF!</definedName>
    <definedName name="yug" localSheetId="10">#REF!</definedName>
    <definedName name="yug">#REF!</definedName>
    <definedName name="yyy" localSheetId="3">#REF!</definedName>
    <definedName name="yyy" localSheetId="8">#REF!</definedName>
    <definedName name="yyy" localSheetId="10">#REF!</definedName>
    <definedName name="yyy">#REF!</definedName>
    <definedName name="Z_45DF751B_2059_4B79_A5F9_B463869D263D_.wvu.PrintArea" localSheetId="10" hidden="1">'7. Паспорт отчет о закупке '!$A$1:$AV$147</definedName>
    <definedName name="Z_8B77E103_9A79_498A_8587_D6A271BAE6BD_.wvu.PrintArea" localSheetId="10" hidden="1">'7. Паспорт отчет о закупке '!$A$1:$AV$147</definedName>
    <definedName name="Z_93C6FB53_2FC1_4DCD_8F7E_E1341C611F04_.wvu.PrintArea" localSheetId="10" hidden="1">'7. Паспорт отчет о закупке '!$A$1:$AV$147</definedName>
    <definedName name="Z_A04F98EA_7F81_485B_88EC_2E00DBA3C73B_.wvu.PrintArea" localSheetId="10" hidden="1">'7. Паспорт отчет о закупке '!$A$1:$AV$147</definedName>
    <definedName name="Z_C173ECB6_1300_4474_B59F_EAB65B2B0ADA_.wvu.PrintArea" localSheetId="10" hidden="1">'7. Паспорт отчет о закупке '!$A$1:$AV$147</definedName>
    <definedName name="Z_CEBDA66A_FF7E_457E_9E7A_2D4E51A7CB6D_.wvu.PrintArea" localSheetId="10" hidden="1">'7. Паспорт отчет о закупке '!$A$1:$AV$147</definedName>
    <definedName name="Z_DDDB1D7D_FE88_403B_BA50_95F53AA99612_.wvu.PrintArea" localSheetId="10" hidden="1">'7. Паспорт отчет о закупке '!$A$1:$AV$147</definedName>
    <definedName name="Z_DF0DA1F2_5F68_4549_9CC6_6B28BE118592_.wvu.PrintArea" localSheetId="10" hidden="1">'7. Паспорт отчет о закупке '!$A$1:$AV$147</definedName>
    <definedName name="ZAK1" localSheetId="3">#REF!</definedName>
    <definedName name="ZAK1" localSheetId="8">#REF!</definedName>
    <definedName name="ZAK1" localSheetId="10">#REF!</definedName>
    <definedName name="ZAK1">#REF!</definedName>
    <definedName name="ZAK2" localSheetId="3">#REF!</definedName>
    <definedName name="ZAK2" localSheetId="8">#REF!</definedName>
    <definedName name="ZAK2" localSheetId="10">#REF!</definedName>
    <definedName name="ZAK2">#REF!</definedName>
    <definedName name="а" localSheetId="3">#REF!</definedName>
    <definedName name="а" localSheetId="8">#REF!</definedName>
    <definedName name="а" localSheetId="10">#REF!</definedName>
    <definedName name="а">#REF!</definedName>
    <definedName name="А15" localSheetId="3">#REF!</definedName>
    <definedName name="А15" localSheetId="8">#REF!</definedName>
    <definedName name="А15" localSheetId="10">#REF!</definedName>
    <definedName name="А15">#REF!</definedName>
    <definedName name="А2" localSheetId="3">#REF!</definedName>
    <definedName name="А2" localSheetId="8">#REF!</definedName>
    <definedName name="А2" localSheetId="10">#REF!</definedName>
    <definedName name="А2">#REF!</definedName>
    <definedName name="а36" localSheetId="3">#REF!</definedName>
    <definedName name="а36" localSheetId="8">#REF!</definedName>
    <definedName name="а36" localSheetId="10">#REF!</definedName>
    <definedName name="а36">#REF!</definedName>
    <definedName name="ааа" localSheetId="3">#REF!</definedName>
    <definedName name="ааа" localSheetId="8">#REF!</definedName>
    <definedName name="ааа" localSheetId="10">#REF!</definedName>
    <definedName name="ааа">#REF!</definedName>
    <definedName name="ав" localSheetId="3">#REF!</definedName>
    <definedName name="ав" localSheetId="8">#REF!</definedName>
    <definedName name="ав" localSheetId="10">#REF!</definedName>
    <definedName name="ав">#REF!</definedName>
    <definedName name="Авторский_надзор" localSheetId="3">#REF!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3">[6]топография!#REF!</definedName>
    <definedName name="АФС" localSheetId="8">[6]топография!#REF!</definedName>
    <definedName name="АФС" localSheetId="10">[6]топография!#REF!</definedName>
    <definedName name="АФС">[6]топография!#REF!</definedName>
    <definedName name="Бланк_сметы" localSheetId="3">#REF!</definedName>
    <definedName name="Бланк_сметы" localSheetId="8">#REF!</definedName>
    <definedName name="Бланк_сметы" localSheetId="10">#REF!</definedName>
    <definedName name="Бланк_сметы">#REF!</definedName>
    <definedName name="БСИР" localSheetId="3">#REF!</definedName>
    <definedName name="БСИР" localSheetId="8">#REF!</definedName>
    <definedName name="БСИР" localSheetId="10">#REF!</definedName>
    <definedName name="БСИР">#REF!</definedName>
    <definedName name="Внут_Т" localSheetId="3">#REF!</definedName>
    <definedName name="Внут_Т" localSheetId="8">#REF!</definedName>
    <definedName name="Внут_Т" localSheetId="10">#REF!</definedName>
    <definedName name="Внут_Т">#REF!</definedName>
    <definedName name="Возвратные_суммы" localSheetId="3">#REF!</definedName>
    <definedName name="Возвратные_суммы" localSheetId="8">#REF!</definedName>
    <definedName name="Возвратные_суммы" localSheetId="10">#REF!</definedName>
    <definedName name="Возвратные_суммы">#REF!</definedName>
    <definedName name="вравар" localSheetId="3">#REF!</definedName>
    <definedName name="вравар" localSheetId="8">#REF!</definedName>
    <definedName name="вравар" localSheetId="10">#REF!</definedName>
    <definedName name="вравар">#REF!</definedName>
    <definedName name="Временные_здания_линия" localSheetId="3">#REF!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3">#REF!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3">'[7]09-13-02'!#REF!</definedName>
    <definedName name="ВСЕГО" localSheetId="8">'[7]09-13-02'!#REF!</definedName>
    <definedName name="ВСЕГО" localSheetId="10">'[7]09-13-02'!#REF!</definedName>
    <definedName name="ВСЕГО">'[7]09-13-02'!#REF!</definedName>
    <definedName name="Вспом" localSheetId="3">#REF!</definedName>
    <definedName name="Вспом" localSheetId="8">#REF!</definedName>
    <definedName name="Вспом" localSheetId="10">#REF!</definedName>
    <definedName name="Вспом">#REF!</definedName>
    <definedName name="г" localSheetId="3">#REF!</definedName>
    <definedName name="г" localSheetId="8">#REF!</definedName>
    <definedName name="г" localSheetId="10">#REF!</definedName>
    <definedName name="г">#REF!</definedName>
    <definedName name="геодез1">[8]геолог!$L$81</definedName>
    <definedName name="геол" localSheetId="3">[9]Смета!#REF!</definedName>
    <definedName name="геол" localSheetId="8">[9]Смета!#REF!</definedName>
    <definedName name="геол" localSheetId="10">[9]Смета!#REF!</definedName>
    <definedName name="геол">[9]Смета!#REF!</definedName>
    <definedName name="геол1" localSheetId="3">#REF!</definedName>
    <definedName name="геол1" localSheetId="8">#REF!</definedName>
    <definedName name="геол1" localSheetId="10">#REF!</definedName>
    <definedName name="геол1">#REF!</definedName>
    <definedName name="гид" localSheetId="3">[10]Смета!#REF!</definedName>
    <definedName name="гид" localSheetId="8">[10]Смета!#REF!</definedName>
    <definedName name="гид" localSheetId="10">[10]Смета!#REF!</definedName>
    <definedName name="гид">[10]Смета!#REF!</definedName>
    <definedName name="Гидр" localSheetId="3">[11]топография!#REF!</definedName>
    <definedName name="Гидр" localSheetId="8">[11]топография!#REF!</definedName>
    <definedName name="Гидр" localSheetId="10">[11]топография!#REF!</definedName>
    <definedName name="Гидр">[11]топография!#REF!</definedName>
    <definedName name="ГИП" localSheetId="3">#REF!</definedName>
    <definedName name="ГИП" localSheetId="8">#REF!</definedName>
    <definedName name="ГИП" localSheetId="10">#REF!</definedName>
    <definedName name="ГИП">#REF!</definedName>
    <definedName name="Горевая" localSheetId="3">#REF!</definedName>
    <definedName name="Горевая" localSheetId="8">#REF!</definedName>
    <definedName name="Горевая" localSheetId="10">#REF!</definedName>
    <definedName name="Горевая">#REF!</definedName>
    <definedName name="гшшг">NA()</definedName>
    <definedName name="Д" localSheetId="3">#REF!</definedName>
    <definedName name="Д" localSheetId="8">#REF!</definedName>
    <definedName name="Д" localSheetId="10">#REF!</definedName>
    <definedName name="Д">#REF!</definedName>
    <definedName name="Дата_Договора" localSheetId="3">#REF!</definedName>
    <definedName name="Дата_Договора" localSheetId="8">#REF!</definedName>
    <definedName name="Дата_Договора" localSheetId="10">#REF!</definedName>
    <definedName name="Дата_Договора">#REF!</definedName>
    <definedName name="Дата_Зак" localSheetId="3">#REF!</definedName>
    <definedName name="Дата_Зак" localSheetId="8">#REF!</definedName>
    <definedName name="Дата_Зак" localSheetId="10">#REF!</definedName>
    <definedName name="Дата_Зак">#REF!</definedName>
    <definedName name="ДатаЗак" localSheetId="3">#REF!</definedName>
    <definedName name="ДатаЗак" localSheetId="8">#REF!</definedName>
    <definedName name="ДатаЗак" localSheetId="10">#REF!</definedName>
    <definedName name="ДатаЗак">#REF!</definedName>
    <definedName name="ДатаПост" localSheetId="3">#REF!</definedName>
    <definedName name="ДатаПост" localSheetId="8">#REF!</definedName>
    <definedName name="ДатаПост" localSheetId="10">#REF!</definedName>
    <definedName name="ДатаПост">#REF!</definedName>
    <definedName name="дд" localSheetId="3">[12]Смета!#REF!</definedName>
    <definedName name="дд" localSheetId="8">[12]Смета!#REF!</definedName>
    <definedName name="дд" localSheetId="10">[12]Смета!#REF!</definedName>
    <definedName name="дд">[12]Смета!#REF!</definedName>
    <definedName name="Дефлятор" localSheetId="3">#REF!</definedName>
    <definedName name="Дефлятор" localSheetId="8">#REF!</definedName>
    <definedName name="Дефлятор" localSheetId="10">#REF!</definedName>
    <definedName name="Дефлятор">#REF!</definedName>
    <definedName name="Длинна_границы" localSheetId="3">#REF!</definedName>
    <definedName name="Длинна_границы" localSheetId="8">#REF!</definedName>
    <definedName name="Длинна_границы" localSheetId="10">#REF!</definedName>
    <definedName name="Длинна_границы">#REF!</definedName>
    <definedName name="Длинна_трассы" localSheetId="3">#REF!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3">#REF!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3">#REF!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3">[13]топография!#REF!</definedName>
    <definedName name="ДСК" localSheetId="8">[13]топография!#REF!</definedName>
    <definedName name="ДСК" localSheetId="10">[13]топография!#REF!</definedName>
    <definedName name="ДСК">[13]топография!#REF!</definedName>
    <definedName name="е" localSheetId="3">#REF!</definedName>
    <definedName name="е" localSheetId="8">#REF!</definedName>
    <definedName name="е" localSheetId="10">#REF!</definedName>
    <definedName name="е">#REF!</definedName>
    <definedName name="ЕРПКЕ" localSheetId="3">#REF!</definedName>
    <definedName name="ЕРПКЕ" localSheetId="8">#REF!</definedName>
    <definedName name="ЕРПКЕ" localSheetId="10">#REF!</definedName>
    <definedName name="ЕРПКЕ">#REF!</definedName>
    <definedName name="еы2" localSheetId="3">#REF!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3">#REF!</definedName>
    <definedName name="Заказчик" localSheetId="8">#REF!</definedName>
    <definedName name="Заказчик" localSheetId="10">#REF!</definedName>
    <definedName name="Заказчик">#REF!</definedName>
    <definedName name="Затраты_на_дирекцию" localSheetId="3">#REF!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3">#REF!</definedName>
    <definedName name="изыск" localSheetId="8">#REF!</definedName>
    <definedName name="изыск" localSheetId="10">#REF!</definedName>
    <definedName name="изыск">#REF!</definedName>
    <definedName name="инж" localSheetId="3">#REF!</definedName>
    <definedName name="инж" localSheetId="8">#REF!</definedName>
    <definedName name="инж" localSheetId="10">#REF!</definedName>
    <definedName name="инж">#REF!</definedName>
    <definedName name="ИПусто" localSheetId="3">#REF!</definedName>
    <definedName name="ИПусто" localSheetId="8">#REF!</definedName>
    <definedName name="ИПусто" localSheetId="10">#REF!</definedName>
    <definedName name="ИПусто">#REF!</definedName>
    <definedName name="й" localSheetId="3">#REF!</definedName>
    <definedName name="й" localSheetId="8">#REF!</definedName>
    <definedName name="й" localSheetId="10">#REF!</definedName>
    <definedName name="й">#REF!</definedName>
    <definedName name="йцйц">NA()</definedName>
    <definedName name="кака" localSheetId="3">#REF!</definedName>
    <definedName name="кака" localSheetId="8">#REF!</definedName>
    <definedName name="кака" localSheetId="10">#REF!</definedName>
    <definedName name="кака">#REF!</definedName>
    <definedName name="калплан" localSheetId="3">#REF!</definedName>
    <definedName name="калплан" localSheetId="8">#REF!</definedName>
    <definedName name="калплан" localSheetId="10">#REF!</definedName>
    <definedName name="калплан">#REF!</definedName>
    <definedName name="Кам_стац" localSheetId="3">#REF!</definedName>
    <definedName name="Кам_стац" localSheetId="8">#REF!</definedName>
    <definedName name="Кам_стац" localSheetId="10">#REF!</definedName>
    <definedName name="Кам_стац">#REF!</definedName>
    <definedName name="Камер_эксп_усл" localSheetId="3">#REF!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3">#REF!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3">#REF!</definedName>
    <definedName name="кгкг" localSheetId="8">#REF!</definedName>
    <definedName name="кгкг" localSheetId="10">#REF!</definedName>
    <definedName name="кгкг">#REF!</definedName>
    <definedName name="кеке" localSheetId="3">#REF!</definedName>
    <definedName name="кеке" localSheetId="8">#REF!</definedName>
    <definedName name="кеке" localSheetId="10">#REF!</definedName>
    <definedName name="кеке">#REF!</definedName>
    <definedName name="Кин45" localSheetId="3">#REF!</definedName>
    <definedName name="Кин45" localSheetId="8">#REF!</definedName>
    <definedName name="Кин45" localSheetId="10">#REF!</definedName>
    <definedName name="Кин45">#REF!</definedName>
    <definedName name="ккк" localSheetId="3">#REF!</definedName>
    <definedName name="ккк" localSheetId="8">#REF!</definedName>
    <definedName name="ккк" localSheetId="10">#REF!</definedName>
    <definedName name="ккк">#REF!</definedName>
    <definedName name="Количество_землепользователей" localSheetId="3">#REF!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3">#REF!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3">#REF!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3">#REF!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3">#REF!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3">#REF!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3">#REF!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3">#REF!</definedName>
    <definedName name="комплектация" localSheetId="8">#REF!</definedName>
    <definedName name="комплектация" localSheetId="10">#REF!</definedName>
    <definedName name="комплектация">#REF!</definedName>
    <definedName name="Коэффициент" localSheetId="3">#REF!</definedName>
    <definedName name="Коэффициент" localSheetId="8">#REF!</definedName>
    <definedName name="Коэффициент" localSheetId="10">#REF!</definedName>
    <definedName name="Коэффициент">#REF!</definedName>
    <definedName name="куку" localSheetId="3">#REF!</definedName>
    <definedName name="куку" localSheetId="8">#REF!</definedName>
    <definedName name="куку" localSheetId="10">#REF!</definedName>
    <definedName name="куку">#REF!</definedName>
    <definedName name="Курс" localSheetId="3">#REF!</definedName>
    <definedName name="Курс" localSheetId="8">#REF!</definedName>
    <definedName name="Курс" localSheetId="10">#REF!</definedName>
    <definedName name="Курс">#REF!</definedName>
    <definedName name="курс_дол" localSheetId="3">#REF!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3">#REF!</definedName>
    <definedName name="Курск" localSheetId="8">#REF!</definedName>
    <definedName name="Курск" localSheetId="10">#REF!</definedName>
    <definedName name="Курск">#REF!</definedName>
    <definedName name="КурсКоп" localSheetId="3">#REF!</definedName>
    <definedName name="КурсКоп" localSheetId="8">#REF!</definedName>
    <definedName name="КурсКоп" localSheetId="10">#REF!</definedName>
    <definedName name="КурсКоп">#REF!</definedName>
    <definedName name="Курср" localSheetId="3">#REF!</definedName>
    <definedName name="Курср" localSheetId="8">#REF!</definedName>
    <definedName name="Курср" localSheetId="10">#REF!</definedName>
    <definedName name="Курср">#REF!</definedName>
    <definedName name="КурсРуб" localSheetId="3">#REF!</definedName>
    <definedName name="КурсРуб" localSheetId="8">#REF!</definedName>
    <definedName name="КурсРуб" localSheetId="10">#REF!</definedName>
    <definedName name="КурсРуб">#REF!</definedName>
    <definedName name="Лаб_стац" localSheetId="3">#REF!</definedName>
    <definedName name="Лаб_стац" localSheetId="8">#REF!</definedName>
    <definedName name="Лаб_стац" localSheetId="10">#REF!</definedName>
    <definedName name="Лаб_стац">#REF!</definedName>
    <definedName name="Лаб_эксп_усл" localSheetId="3">#REF!</definedName>
    <definedName name="Лаб_эксп_усл" localSheetId="8">#REF!</definedName>
    <definedName name="Лаб_эксп_усл" localSheetId="10">#REF!</definedName>
    <definedName name="Лаб_эксп_усл">#REF!</definedName>
    <definedName name="мат" localSheetId="3">#REF!</definedName>
    <definedName name="мат" localSheetId="8">#REF!</definedName>
    <definedName name="мат" localSheetId="10">#REF!</definedName>
    <definedName name="мат">#REF!</definedName>
    <definedName name="Метео" localSheetId="3">#REF!</definedName>
    <definedName name="Метео" localSheetId="8">#REF!</definedName>
    <definedName name="Метео" localSheetId="10">#REF!</definedName>
    <definedName name="Метео">#REF!</definedName>
    <definedName name="МетеорУТ" localSheetId="3">[11]топография!#REF!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3">#REF!</definedName>
    <definedName name="монраб" localSheetId="8">#REF!</definedName>
    <definedName name="монраб" localSheetId="10">#REF!</definedName>
    <definedName name="монраб">#REF!</definedName>
    <definedName name="монт" localSheetId="3">#REF!</definedName>
    <definedName name="монт" localSheetId="8">#REF!</definedName>
    <definedName name="монт" localSheetId="10">#REF!</definedName>
    <definedName name="монт">#REF!</definedName>
    <definedName name="н" localSheetId="3">#REF!</definedName>
    <definedName name="н" localSheetId="8">#REF!</definedName>
    <definedName name="н" localSheetId="10">#REF!</definedName>
    <definedName name="н">#REF!</definedName>
    <definedName name="Название_проекта" localSheetId="3">#REF!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3">#REF!</definedName>
    <definedName name="Наим_объекта" localSheetId="8">#REF!</definedName>
    <definedName name="Наим_объекта" localSheetId="10">#REF!</definedName>
    <definedName name="Наим_объекта">#REF!</definedName>
    <definedName name="Наименование" localSheetId="3">#REF!</definedName>
    <definedName name="Наименование" localSheetId="8">#REF!</definedName>
    <definedName name="Наименование" localSheetId="10">#REF!</definedName>
    <definedName name="Наименование">#REF!</definedName>
    <definedName name="накладные" localSheetId="3">#REF!</definedName>
    <definedName name="накладные" localSheetId="8">#REF!</definedName>
    <definedName name="накладные" localSheetId="10">#REF!</definedName>
    <definedName name="накладные">#REF!</definedName>
    <definedName name="накрутки" localSheetId="3">#REF!</definedName>
    <definedName name="накрутки" localSheetId="8">#REF!</definedName>
    <definedName name="накрутки" localSheetId="10">#REF!</definedName>
    <definedName name="накрутки">#REF!</definedName>
    <definedName name="налад" localSheetId="3">#REF!</definedName>
    <definedName name="налад" localSheetId="8">#REF!</definedName>
    <definedName name="налад" localSheetId="10">#REF!</definedName>
    <definedName name="налад">#REF!</definedName>
    <definedName name="наладка" localSheetId="3">#REF!</definedName>
    <definedName name="наладка" localSheetId="8">#REF!</definedName>
    <definedName name="наладка" localSheetId="10">#REF!</definedName>
    <definedName name="наладка">#REF!</definedName>
    <definedName name="Налог_на_добавленную_стоимость" localSheetId="3">#REF!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3">#REF!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3">#REF!</definedName>
    <definedName name="нац" localSheetId="8">#REF!</definedName>
    <definedName name="нац" localSheetId="10">#REF!</definedName>
    <definedName name="нац">#REF!</definedName>
    <definedName name="Нач.см.отд" localSheetId="3">#REF!</definedName>
    <definedName name="Нач.см.отд" localSheetId="8">#REF!</definedName>
    <definedName name="Нач.см.отд" localSheetId="10">#REF!</definedName>
    <definedName name="Нач.см.отд">#REF!</definedName>
    <definedName name="НДС" localSheetId="3">#REF!</definedName>
    <definedName name="НДС" localSheetId="8">#REF!</definedName>
    <definedName name="НДС" localSheetId="10">#REF!</definedName>
    <definedName name="НДС">#REF!</definedName>
    <definedName name="НДС_ост_раб" localSheetId="3">#REF!</definedName>
    <definedName name="НДС_ост_раб" localSheetId="8">#REF!</definedName>
    <definedName name="НДС_ост_раб" localSheetId="10">#REF!</definedName>
    <definedName name="НДС_ост_раб">#REF!</definedName>
    <definedName name="НДС_по" localSheetId="3">#REF!</definedName>
    <definedName name="НДС_по" localSheetId="8">#REF!</definedName>
    <definedName name="НДС_по" localSheetId="10">#REF!</definedName>
    <definedName name="НДС_по">#REF!</definedName>
    <definedName name="НДС_по_раб" localSheetId="3">#REF!</definedName>
    <definedName name="НДС_по_раб" localSheetId="8">#REF!</definedName>
    <definedName name="НДС_по_раб" localSheetId="10">#REF!</definedName>
    <definedName name="НДС_по_раб">#REF!</definedName>
    <definedName name="НДС_по2" localSheetId="3">#REF!</definedName>
    <definedName name="НДС_по2" localSheetId="8">#REF!</definedName>
    <definedName name="НДС_по2" localSheetId="10">#REF!</definedName>
    <definedName name="НДС_по2">#REF!</definedName>
    <definedName name="НДС_по3" localSheetId="3">#REF!</definedName>
    <definedName name="НДС_по3" localSheetId="8">#REF!</definedName>
    <definedName name="НДС_по3" localSheetId="10">#REF!</definedName>
    <definedName name="НДС_по3">#REF!</definedName>
    <definedName name="НДС05" localSheetId="3">#REF!</definedName>
    <definedName name="НДС05" localSheetId="8">#REF!</definedName>
    <definedName name="НДС05" localSheetId="10">#REF!</definedName>
    <definedName name="НДС05">#REF!</definedName>
    <definedName name="Непредвиденные_расходы" localSheetId="3">#REF!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3">#REF!</definedName>
    <definedName name="НОВ" localSheetId="8">#REF!</definedName>
    <definedName name="НОВ" localSheetId="10">#REF!</definedName>
    <definedName name="НОВ">#REF!</definedName>
    <definedName name="Номер_договора" localSheetId="3">#REF!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3">#REF!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3">#REF!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ЛЭП'!$A$1:$AA$67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 '!$A$1:$AV$152</definedName>
    <definedName name="_xlnm.Print_Area">#REF!</definedName>
    <definedName name="объем">#N/A</definedName>
    <definedName name="объем___0" localSheetId="3">#REF!</definedName>
    <definedName name="объем___0" localSheetId="8">#REF!</definedName>
    <definedName name="объем___0" localSheetId="10">#REF!</definedName>
    <definedName name="объем___0">#REF!</definedName>
    <definedName name="объем___0___0" localSheetId="3">#REF!</definedName>
    <definedName name="объем___0___0" localSheetId="8">#REF!</definedName>
    <definedName name="объем___0___0" localSheetId="10">#REF!</definedName>
    <definedName name="объем___0___0">#REF!</definedName>
    <definedName name="объем___0___0___0" localSheetId="3">#REF!</definedName>
    <definedName name="объем___0___0___0" localSheetId="8">#REF!</definedName>
    <definedName name="объем___0___0___0" localSheetId="10">#REF!</definedName>
    <definedName name="объем___0___0___0">#REF!</definedName>
    <definedName name="объем___0___0___0___0" localSheetId="3">#REF!</definedName>
    <definedName name="объем___0___0___0___0" localSheetId="8">#REF!</definedName>
    <definedName name="объем___0___0___0___0" localSheetId="10">#REF!</definedName>
    <definedName name="объем___0___0___0___0">#REF!</definedName>
    <definedName name="объем___0___0___2" localSheetId="3">#REF!</definedName>
    <definedName name="объем___0___0___2" localSheetId="8">#REF!</definedName>
    <definedName name="объем___0___0___2" localSheetId="10">#REF!</definedName>
    <definedName name="объем___0___0___2">#REF!</definedName>
    <definedName name="объем___0___0___3" localSheetId="3">#REF!</definedName>
    <definedName name="объем___0___0___3" localSheetId="8">#REF!</definedName>
    <definedName name="объем___0___0___3" localSheetId="10">#REF!</definedName>
    <definedName name="объем___0___0___3">#REF!</definedName>
    <definedName name="объем___0___0___4" localSheetId="3">#REF!</definedName>
    <definedName name="объем___0___0___4" localSheetId="8">#REF!</definedName>
    <definedName name="объем___0___0___4" localSheetId="10">#REF!</definedName>
    <definedName name="объем___0___0___4">#REF!</definedName>
    <definedName name="объем___0___1" localSheetId="3">#REF!</definedName>
    <definedName name="объем___0___1" localSheetId="8">#REF!</definedName>
    <definedName name="объем___0___1" localSheetId="10">#REF!</definedName>
    <definedName name="объем___0___1">#REF!</definedName>
    <definedName name="объем___0___10" localSheetId="3">#REF!</definedName>
    <definedName name="объем___0___10" localSheetId="8">#REF!</definedName>
    <definedName name="объем___0___10" localSheetId="10">#REF!</definedName>
    <definedName name="объем___0___10">#REF!</definedName>
    <definedName name="объем___0___12" localSheetId="3">#REF!</definedName>
    <definedName name="объем___0___12" localSheetId="8">#REF!</definedName>
    <definedName name="объем___0___12" localSheetId="10">#REF!</definedName>
    <definedName name="объем___0___12">#REF!</definedName>
    <definedName name="объем___0___2" localSheetId="3">#REF!</definedName>
    <definedName name="объем___0___2" localSheetId="8">#REF!</definedName>
    <definedName name="объем___0___2" localSheetId="10">#REF!</definedName>
    <definedName name="объем___0___2">#REF!</definedName>
    <definedName name="объем___0___2___0" localSheetId="3">#REF!</definedName>
    <definedName name="объем___0___2___0" localSheetId="8">#REF!</definedName>
    <definedName name="объем___0___2___0" localSheetId="10">#REF!</definedName>
    <definedName name="объем___0___2___0">#REF!</definedName>
    <definedName name="объем___0___3" localSheetId="3">#REF!</definedName>
    <definedName name="объем___0___3" localSheetId="8">#REF!</definedName>
    <definedName name="объем___0___3" localSheetId="10">#REF!</definedName>
    <definedName name="объем___0___3">#REF!</definedName>
    <definedName name="объем___0___4" localSheetId="3">#REF!</definedName>
    <definedName name="объем___0___4" localSheetId="8">#REF!</definedName>
    <definedName name="объем___0___4" localSheetId="10">#REF!</definedName>
    <definedName name="объем___0___4">#REF!</definedName>
    <definedName name="объем___0___5" localSheetId="3">#REF!</definedName>
    <definedName name="объем___0___5" localSheetId="8">#REF!</definedName>
    <definedName name="объем___0___5" localSheetId="10">#REF!</definedName>
    <definedName name="объем___0___5">#REF!</definedName>
    <definedName name="объем___0___6" localSheetId="3">#REF!</definedName>
    <definedName name="объем___0___6" localSheetId="8">#REF!</definedName>
    <definedName name="объем___0___6" localSheetId="10">#REF!</definedName>
    <definedName name="объем___0___6">#REF!</definedName>
    <definedName name="объем___0___8" localSheetId="3">#REF!</definedName>
    <definedName name="объем___0___8" localSheetId="8">#REF!</definedName>
    <definedName name="объем___0___8" localSheetId="10">#REF!</definedName>
    <definedName name="объем___0___8">#REF!</definedName>
    <definedName name="объем___1" localSheetId="3">#REF!</definedName>
    <definedName name="объем___1" localSheetId="8">#REF!</definedName>
    <definedName name="объем___1" localSheetId="10">#REF!</definedName>
    <definedName name="объем___1">#REF!</definedName>
    <definedName name="объем___1___0" localSheetId="3">#REF!</definedName>
    <definedName name="объем___1___0" localSheetId="8">#REF!</definedName>
    <definedName name="объем___1___0" localSheetId="10">#REF!</definedName>
    <definedName name="объем___1___0">#REF!</definedName>
    <definedName name="объем___10" localSheetId="3">#REF!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3">#REF!</definedName>
    <definedName name="объем___10___0___0" localSheetId="8">#REF!</definedName>
    <definedName name="объем___10___0___0" localSheetId="10">#REF!</definedName>
    <definedName name="объем___10___0___0">#REF!</definedName>
    <definedName name="объем___10___1" localSheetId="3">#REF!</definedName>
    <definedName name="объем___10___1" localSheetId="8">#REF!</definedName>
    <definedName name="объем___10___1" localSheetId="10">#REF!</definedName>
    <definedName name="объем___10___1">#REF!</definedName>
    <definedName name="объем___10___10" localSheetId="3">#REF!</definedName>
    <definedName name="объем___10___10" localSheetId="8">#REF!</definedName>
    <definedName name="объем___10___10" localSheetId="10">#REF!</definedName>
    <definedName name="объем___10___10">#REF!</definedName>
    <definedName name="объем___10___12" localSheetId="3">#REF!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3">#REF!</definedName>
    <definedName name="объем___11" localSheetId="8">#REF!</definedName>
    <definedName name="объем___11" localSheetId="10">#REF!</definedName>
    <definedName name="объем___11">#REF!</definedName>
    <definedName name="объем___11___0">NA()</definedName>
    <definedName name="объем___11___10" localSheetId="3">#REF!</definedName>
    <definedName name="объем___11___10" localSheetId="8">#REF!</definedName>
    <definedName name="объем___11___10" localSheetId="10">#REF!</definedName>
    <definedName name="объем___11___10">#REF!</definedName>
    <definedName name="объем___11___2" localSheetId="3">#REF!</definedName>
    <definedName name="объем___11___2" localSheetId="8">#REF!</definedName>
    <definedName name="объем___11___2" localSheetId="10">#REF!</definedName>
    <definedName name="объем___11___2">#REF!</definedName>
    <definedName name="объем___11___4" localSheetId="3">#REF!</definedName>
    <definedName name="объем___11___4" localSheetId="8">#REF!</definedName>
    <definedName name="объем___11___4" localSheetId="10">#REF!</definedName>
    <definedName name="объем___11___4">#REF!</definedName>
    <definedName name="объем___11___6" localSheetId="3">#REF!</definedName>
    <definedName name="объем___11___6" localSheetId="8">#REF!</definedName>
    <definedName name="объем___11___6" localSheetId="10">#REF!</definedName>
    <definedName name="объем___11___6">#REF!</definedName>
    <definedName name="объем___11___8" localSheetId="3">#REF!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3">#REF!</definedName>
    <definedName name="объем___2" localSheetId="8">#REF!</definedName>
    <definedName name="объем___2" localSheetId="10">#REF!</definedName>
    <definedName name="объем___2">#REF!</definedName>
    <definedName name="объем___2___0" localSheetId="3">#REF!</definedName>
    <definedName name="объем___2___0" localSheetId="8">#REF!</definedName>
    <definedName name="объем___2___0" localSheetId="10">#REF!</definedName>
    <definedName name="объем___2___0">#REF!</definedName>
    <definedName name="объем___2___0___0" localSheetId="3">#REF!</definedName>
    <definedName name="объем___2___0___0" localSheetId="8">#REF!</definedName>
    <definedName name="объем___2___0___0" localSheetId="10">#REF!</definedName>
    <definedName name="объем___2___0___0">#REF!</definedName>
    <definedName name="объем___2___0___0___0" localSheetId="3">#REF!</definedName>
    <definedName name="объем___2___0___0___0" localSheetId="8">#REF!</definedName>
    <definedName name="объем___2___0___0___0" localSheetId="10">#REF!</definedName>
    <definedName name="объем___2___0___0___0">#REF!</definedName>
    <definedName name="объем___2___1" localSheetId="3">#REF!</definedName>
    <definedName name="объем___2___1" localSheetId="8">#REF!</definedName>
    <definedName name="объем___2___1" localSheetId="10">#REF!</definedName>
    <definedName name="объем___2___1">#REF!</definedName>
    <definedName name="объем___2___10" localSheetId="3">#REF!</definedName>
    <definedName name="объем___2___10" localSheetId="8">#REF!</definedName>
    <definedName name="объем___2___10" localSheetId="10">#REF!</definedName>
    <definedName name="объем___2___10">#REF!</definedName>
    <definedName name="объем___2___12" localSheetId="3">#REF!</definedName>
    <definedName name="объем___2___12" localSheetId="8">#REF!</definedName>
    <definedName name="объем___2___12" localSheetId="10">#REF!</definedName>
    <definedName name="объем___2___12">#REF!</definedName>
    <definedName name="объем___2___2" localSheetId="3">#REF!</definedName>
    <definedName name="объем___2___2" localSheetId="8">#REF!</definedName>
    <definedName name="объем___2___2" localSheetId="10">#REF!</definedName>
    <definedName name="объем___2___2">#REF!</definedName>
    <definedName name="объем___2___3" localSheetId="3">#REF!</definedName>
    <definedName name="объем___2___3" localSheetId="8">#REF!</definedName>
    <definedName name="объем___2___3" localSheetId="10">#REF!</definedName>
    <definedName name="объем___2___3">#REF!</definedName>
    <definedName name="объем___2___4" localSheetId="3">#REF!</definedName>
    <definedName name="объем___2___4" localSheetId="8">#REF!</definedName>
    <definedName name="объем___2___4" localSheetId="10">#REF!</definedName>
    <definedName name="объем___2___4">#REF!</definedName>
    <definedName name="объем___2___6" localSheetId="3">#REF!</definedName>
    <definedName name="объем___2___6" localSheetId="8">#REF!</definedName>
    <definedName name="объем___2___6" localSheetId="10">#REF!</definedName>
    <definedName name="объем___2___6">#REF!</definedName>
    <definedName name="объем___2___8" localSheetId="3">#REF!</definedName>
    <definedName name="объем___2___8" localSheetId="8">#REF!</definedName>
    <definedName name="объем___2___8" localSheetId="10">#REF!</definedName>
    <definedName name="объем___2___8">#REF!</definedName>
    <definedName name="объем___3" localSheetId="3">#REF!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3">#REF!</definedName>
    <definedName name="объем___3___10" localSheetId="8">#REF!</definedName>
    <definedName name="объем___3___10" localSheetId="10">#REF!</definedName>
    <definedName name="объем___3___10">#REF!</definedName>
    <definedName name="объем___3___2" localSheetId="3">#REF!</definedName>
    <definedName name="объем___3___2" localSheetId="8">#REF!</definedName>
    <definedName name="объем___3___2" localSheetId="10">#REF!</definedName>
    <definedName name="объем___3___2">#REF!</definedName>
    <definedName name="объем___3___3" localSheetId="3">#REF!</definedName>
    <definedName name="объем___3___3" localSheetId="8">#REF!</definedName>
    <definedName name="объем___3___3" localSheetId="10">#REF!</definedName>
    <definedName name="объем___3___3">#REF!</definedName>
    <definedName name="объем___3___4" localSheetId="3">#REF!</definedName>
    <definedName name="объем___3___4" localSheetId="8">#REF!</definedName>
    <definedName name="объем___3___4" localSheetId="10">#REF!</definedName>
    <definedName name="объем___3___4">#REF!</definedName>
    <definedName name="объем___3___6" localSheetId="3">#REF!</definedName>
    <definedName name="объем___3___6" localSheetId="8">#REF!</definedName>
    <definedName name="объем___3___6" localSheetId="10">#REF!</definedName>
    <definedName name="объем___3___6">#REF!</definedName>
    <definedName name="объем___3___8" localSheetId="3">#REF!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3">#REF!</definedName>
    <definedName name="объем___4___0" localSheetId="8">#REF!</definedName>
    <definedName name="объем___4___0" localSheetId="10">#REF!</definedName>
    <definedName name="объем___4___0">#REF!</definedName>
    <definedName name="объем___4___0___0" localSheetId="3">#REF!</definedName>
    <definedName name="объем___4___0___0" localSheetId="8">#REF!</definedName>
    <definedName name="объем___4___0___0" localSheetId="10">#REF!</definedName>
    <definedName name="объем___4___0___0">#REF!</definedName>
    <definedName name="объем___4___0___0___0" localSheetId="3">#REF!</definedName>
    <definedName name="объем___4___0___0___0" localSheetId="8">#REF!</definedName>
    <definedName name="объем___4___0___0___0" localSheetId="10">#REF!</definedName>
    <definedName name="объем___4___0___0___0">#REF!</definedName>
    <definedName name="объем___4___10" localSheetId="3">#REF!</definedName>
    <definedName name="объем___4___10" localSheetId="8">#REF!</definedName>
    <definedName name="объем___4___10" localSheetId="10">#REF!</definedName>
    <definedName name="объем___4___10">#REF!</definedName>
    <definedName name="объем___4___12" localSheetId="3">#REF!</definedName>
    <definedName name="объем___4___12" localSheetId="8">#REF!</definedName>
    <definedName name="объем___4___12" localSheetId="10">#REF!</definedName>
    <definedName name="объем___4___12">#REF!</definedName>
    <definedName name="объем___4___2" localSheetId="3">#REF!</definedName>
    <definedName name="объем___4___2" localSheetId="8">#REF!</definedName>
    <definedName name="объем___4___2" localSheetId="10">#REF!</definedName>
    <definedName name="объем___4___2">#REF!</definedName>
    <definedName name="объем___4___3" localSheetId="3">#REF!</definedName>
    <definedName name="объем___4___3" localSheetId="8">#REF!</definedName>
    <definedName name="объем___4___3" localSheetId="10">#REF!</definedName>
    <definedName name="объем___4___3">#REF!</definedName>
    <definedName name="объем___4___4" localSheetId="3">#REF!</definedName>
    <definedName name="объем___4___4" localSheetId="8">#REF!</definedName>
    <definedName name="объем___4___4" localSheetId="10">#REF!</definedName>
    <definedName name="объем___4___4">#REF!</definedName>
    <definedName name="объем___4___6" localSheetId="3">#REF!</definedName>
    <definedName name="объем___4___6" localSheetId="8">#REF!</definedName>
    <definedName name="объем___4___6" localSheetId="10">#REF!</definedName>
    <definedName name="объем___4___6">#REF!</definedName>
    <definedName name="объем___4___8" localSheetId="3">#REF!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3">#REF!</definedName>
    <definedName name="объем___5___0" localSheetId="8">#REF!</definedName>
    <definedName name="объем___5___0" localSheetId="10">#REF!</definedName>
    <definedName name="объем___5___0">#REF!</definedName>
    <definedName name="объем___5___0___0" localSheetId="3">#REF!</definedName>
    <definedName name="объем___5___0___0" localSheetId="8">#REF!</definedName>
    <definedName name="объем___5___0___0" localSheetId="10">#REF!</definedName>
    <definedName name="объем___5___0___0">#REF!</definedName>
    <definedName name="объем___5___0___0___0" localSheetId="3">#REF!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3">#REF!</definedName>
    <definedName name="объем___6" localSheetId="8">#REF!</definedName>
    <definedName name="объем___6" localSheetId="10">#REF!</definedName>
    <definedName name="объем___6">#REF!</definedName>
    <definedName name="объем___6___0" localSheetId="3">#REF!</definedName>
    <definedName name="объем___6___0" localSheetId="8">#REF!</definedName>
    <definedName name="объем___6___0" localSheetId="10">#REF!</definedName>
    <definedName name="объем___6___0">#REF!</definedName>
    <definedName name="объем___6___0___0" localSheetId="3">#REF!</definedName>
    <definedName name="объем___6___0___0" localSheetId="8">#REF!</definedName>
    <definedName name="объем___6___0___0" localSheetId="10">#REF!</definedName>
    <definedName name="объем___6___0___0">#REF!</definedName>
    <definedName name="объем___6___0___0___0" localSheetId="3">#REF!</definedName>
    <definedName name="объем___6___0___0___0" localSheetId="8">#REF!</definedName>
    <definedName name="объем___6___0___0___0" localSheetId="10">#REF!</definedName>
    <definedName name="объем___6___0___0___0">#REF!</definedName>
    <definedName name="объем___6___1" localSheetId="3">#REF!</definedName>
    <definedName name="объем___6___1" localSheetId="8">#REF!</definedName>
    <definedName name="объем___6___1" localSheetId="10">#REF!</definedName>
    <definedName name="объем___6___1">#REF!</definedName>
    <definedName name="объем___6___10" localSheetId="3">#REF!</definedName>
    <definedName name="объем___6___10" localSheetId="8">#REF!</definedName>
    <definedName name="объем___6___10" localSheetId="10">#REF!</definedName>
    <definedName name="объем___6___10">#REF!</definedName>
    <definedName name="объем___6___12" localSheetId="3">#REF!</definedName>
    <definedName name="объем___6___12" localSheetId="8">#REF!</definedName>
    <definedName name="объем___6___12" localSheetId="10">#REF!</definedName>
    <definedName name="объем___6___12">#REF!</definedName>
    <definedName name="объем___6___2" localSheetId="3">#REF!</definedName>
    <definedName name="объем___6___2" localSheetId="8">#REF!</definedName>
    <definedName name="объем___6___2" localSheetId="10">#REF!</definedName>
    <definedName name="объем___6___2">#REF!</definedName>
    <definedName name="объем___6___4" localSheetId="3">#REF!</definedName>
    <definedName name="объем___6___4" localSheetId="8">#REF!</definedName>
    <definedName name="объем___6___4" localSheetId="10">#REF!</definedName>
    <definedName name="объем___6___4">#REF!</definedName>
    <definedName name="объем___6___6" localSheetId="3">#REF!</definedName>
    <definedName name="объем___6___6" localSheetId="8">#REF!</definedName>
    <definedName name="объем___6___6" localSheetId="10">#REF!</definedName>
    <definedName name="объем___6___6">#REF!</definedName>
    <definedName name="объем___6___8" localSheetId="3">#REF!</definedName>
    <definedName name="объем___6___8" localSheetId="8">#REF!</definedName>
    <definedName name="объем___6___8" localSheetId="10">#REF!</definedName>
    <definedName name="объем___6___8">#REF!</definedName>
    <definedName name="объем___7" localSheetId="3">#REF!</definedName>
    <definedName name="объем___7" localSheetId="8">#REF!</definedName>
    <definedName name="объем___7" localSheetId="10">#REF!</definedName>
    <definedName name="объем___7">#REF!</definedName>
    <definedName name="объем___7___0" localSheetId="3">#REF!</definedName>
    <definedName name="объем___7___0" localSheetId="8">#REF!</definedName>
    <definedName name="объем___7___0" localSheetId="10">#REF!</definedName>
    <definedName name="объем___7___0">#REF!</definedName>
    <definedName name="объем___7___10" localSheetId="3">#REF!</definedName>
    <definedName name="объем___7___10" localSheetId="8">#REF!</definedName>
    <definedName name="объем___7___10" localSheetId="10">#REF!</definedName>
    <definedName name="объем___7___10">#REF!</definedName>
    <definedName name="объем___7___2" localSheetId="3">#REF!</definedName>
    <definedName name="объем___7___2" localSheetId="8">#REF!</definedName>
    <definedName name="объем___7___2" localSheetId="10">#REF!</definedName>
    <definedName name="объем___7___2">#REF!</definedName>
    <definedName name="объем___7___4" localSheetId="3">#REF!</definedName>
    <definedName name="объем___7___4" localSheetId="8">#REF!</definedName>
    <definedName name="объем___7___4" localSheetId="10">#REF!</definedName>
    <definedName name="объем___7___4">#REF!</definedName>
    <definedName name="объем___7___6" localSheetId="3">#REF!</definedName>
    <definedName name="объем___7___6" localSheetId="8">#REF!</definedName>
    <definedName name="объем___7___6" localSheetId="10">#REF!</definedName>
    <definedName name="объем___7___6">#REF!</definedName>
    <definedName name="объем___7___8" localSheetId="3">#REF!</definedName>
    <definedName name="объем___7___8" localSheetId="8">#REF!</definedName>
    <definedName name="объем___7___8" localSheetId="10">#REF!</definedName>
    <definedName name="объем___7___8">#REF!</definedName>
    <definedName name="объем___8" localSheetId="3">#REF!</definedName>
    <definedName name="объем___8" localSheetId="8">#REF!</definedName>
    <definedName name="объем___8" localSheetId="10">#REF!</definedName>
    <definedName name="объем___8">#REF!</definedName>
    <definedName name="объем___8___0" localSheetId="3">#REF!</definedName>
    <definedName name="объем___8___0" localSheetId="8">#REF!</definedName>
    <definedName name="объем___8___0" localSheetId="10">#REF!</definedName>
    <definedName name="объем___8___0">#REF!</definedName>
    <definedName name="объем___8___0___0" localSheetId="3">#REF!</definedName>
    <definedName name="объем___8___0___0" localSheetId="8">#REF!</definedName>
    <definedName name="объем___8___0___0" localSheetId="10">#REF!</definedName>
    <definedName name="объем___8___0___0">#REF!</definedName>
    <definedName name="объем___8___0___0___0" localSheetId="3">#REF!</definedName>
    <definedName name="объем___8___0___0___0" localSheetId="8">#REF!</definedName>
    <definedName name="объем___8___0___0___0" localSheetId="10">#REF!</definedName>
    <definedName name="объем___8___0___0___0">#REF!</definedName>
    <definedName name="объем___8___1" localSheetId="3">#REF!</definedName>
    <definedName name="объем___8___1" localSheetId="8">#REF!</definedName>
    <definedName name="объем___8___1" localSheetId="10">#REF!</definedName>
    <definedName name="объем___8___1">#REF!</definedName>
    <definedName name="объем___8___10" localSheetId="3">#REF!</definedName>
    <definedName name="объем___8___10" localSheetId="8">#REF!</definedName>
    <definedName name="объем___8___10" localSheetId="10">#REF!</definedName>
    <definedName name="объем___8___10">#REF!</definedName>
    <definedName name="объем___8___12" localSheetId="3">#REF!</definedName>
    <definedName name="объем___8___12" localSheetId="8">#REF!</definedName>
    <definedName name="объем___8___12" localSheetId="10">#REF!</definedName>
    <definedName name="объем___8___12">#REF!</definedName>
    <definedName name="объем___8___2" localSheetId="3">#REF!</definedName>
    <definedName name="объем___8___2" localSheetId="8">#REF!</definedName>
    <definedName name="объем___8___2" localSheetId="10">#REF!</definedName>
    <definedName name="объем___8___2">#REF!</definedName>
    <definedName name="объем___8___4" localSheetId="3">#REF!</definedName>
    <definedName name="объем___8___4" localSheetId="8">#REF!</definedName>
    <definedName name="объем___8___4" localSheetId="10">#REF!</definedName>
    <definedName name="объем___8___4">#REF!</definedName>
    <definedName name="объем___8___6" localSheetId="3">#REF!</definedName>
    <definedName name="объем___8___6" localSheetId="8">#REF!</definedName>
    <definedName name="объем___8___6" localSheetId="10">#REF!</definedName>
    <definedName name="объем___8___6">#REF!</definedName>
    <definedName name="объем___8___8" localSheetId="3">#REF!</definedName>
    <definedName name="объем___8___8" localSheetId="8">#REF!</definedName>
    <definedName name="объем___8___8" localSheetId="10">#REF!</definedName>
    <definedName name="объем___8___8">#REF!</definedName>
    <definedName name="объем___9" localSheetId="3">#REF!</definedName>
    <definedName name="объем___9" localSheetId="8">#REF!</definedName>
    <definedName name="объем___9" localSheetId="10">#REF!</definedName>
    <definedName name="объем___9">#REF!</definedName>
    <definedName name="объем___9___0" localSheetId="3">#REF!</definedName>
    <definedName name="объем___9___0" localSheetId="8">#REF!</definedName>
    <definedName name="объем___9___0" localSheetId="10">#REF!</definedName>
    <definedName name="объем___9___0">#REF!</definedName>
    <definedName name="объем___9___0___0" localSheetId="3">#REF!</definedName>
    <definedName name="объем___9___0___0" localSheetId="8">#REF!</definedName>
    <definedName name="объем___9___0___0" localSheetId="10">#REF!</definedName>
    <definedName name="объем___9___0___0">#REF!</definedName>
    <definedName name="объем___9___0___0___0" localSheetId="3">#REF!</definedName>
    <definedName name="объем___9___0___0___0" localSheetId="8">#REF!</definedName>
    <definedName name="объем___9___0___0___0" localSheetId="10">#REF!</definedName>
    <definedName name="объем___9___0___0___0">#REF!</definedName>
    <definedName name="объем___9___10" localSheetId="3">#REF!</definedName>
    <definedName name="объем___9___10" localSheetId="8">#REF!</definedName>
    <definedName name="объем___9___10" localSheetId="10">#REF!</definedName>
    <definedName name="объем___9___10">#REF!</definedName>
    <definedName name="объем___9___2" localSheetId="3">#REF!</definedName>
    <definedName name="объем___9___2" localSheetId="8">#REF!</definedName>
    <definedName name="объем___9___2" localSheetId="10">#REF!</definedName>
    <definedName name="объем___9___2">#REF!</definedName>
    <definedName name="объем___9___4" localSheetId="3">#REF!</definedName>
    <definedName name="объем___9___4" localSheetId="8">#REF!</definedName>
    <definedName name="объем___9___4" localSheetId="10">#REF!</definedName>
    <definedName name="объем___9___4">#REF!</definedName>
    <definedName name="объем___9___6" localSheetId="3">#REF!</definedName>
    <definedName name="объем___9___6" localSheetId="8">#REF!</definedName>
    <definedName name="объем___9___6" localSheetId="10">#REF!</definedName>
    <definedName name="объем___9___6">#REF!</definedName>
    <definedName name="объем___9___8" localSheetId="3">#REF!</definedName>
    <definedName name="объем___9___8" localSheetId="8">#REF!</definedName>
    <definedName name="объем___9___8" localSheetId="10">#REF!</definedName>
    <definedName name="объем___9___8">#REF!</definedName>
    <definedName name="объем1" localSheetId="3">#REF!</definedName>
    <definedName name="объем1" localSheetId="8">#REF!</definedName>
    <definedName name="объем1" localSheetId="10">#REF!</definedName>
    <definedName name="объем1">#REF!</definedName>
    <definedName name="ок" localSheetId="3">#REF!</definedName>
    <definedName name="ок" localSheetId="8">#REF!</definedName>
    <definedName name="ок" localSheetId="10">#REF!</definedName>
    <definedName name="ок">#REF!</definedName>
    <definedName name="орп" localSheetId="3">[16]Смета!#REF!</definedName>
    <definedName name="орп" localSheetId="8">[16]Смета!#REF!</definedName>
    <definedName name="орп" localSheetId="10">[16]Смета!#REF!</definedName>
    <definedName name="орп">[16]Смета!#REF!</definedName>
    <definedName name="Осн_Камер" localSheetId="3">'[7]09-13-02'!#REF!</definedName>
    <definedName name="Осн_Камер" localSheetId="8">'[7]09-13-02'!#REF!</definedName>
    <definedName name="Осн_Камер" localSheetId="10">'[7]09-13-02'!#REF!</definedName>
    <definedName name="Осн_Камер">'[7]09-13-02'!#REF!</definedName>
    <definedName name="Ост_раб" localSheetId="3">#REF!</definedName>
    <definedName name="Ост_раб" localSheetId="8">#REF!</definedName>
    <definedName name="Ост_раб" localSheetId="10">#REF!</definedName>
    <definedName name="Ост_раб">#REF!</definedName>
    <definedName name="п" localSheetId="3">#REF!</definedName>
    <definedName name="п" localSheetId="8">#REF!</definedName>
    <definedName name="п" localSheetId="10">#REF!</definedName>
    <definedName name="п">#REF!</definedName>
    <definedName name="Пи" localSheetId="3">#REF!</definedName>
    <definedName name="Пи" localSheetId="8">#REF!</definedName>
    <definedName name="Пи" localSheetId="10">#REF!</definedName>
    <definedName name="Пи">#REF!</definedName>
    <definedName name="Пи_" localSheetId="3">#REF!</definedName>
    <definedName name="Пи_" localSheetId="8">#REF!</definedName>
    <definedName name="Пи_" localSheetId="10">#REF!</definedName>
    <definedName name="Пи_">#REF!</definedName>
    <definedName name="ПИСС_стац" localSheetId="3">#REF!</definedName>
    <definedName name="ПИСС_стац" localSheetId="8">#REF!</definedName>
    <definedName name="ПИСС_стац" localSheetId="10">#REF!</definedName>
    <definedName name="ПИСС_стац">#REF!</definedName>
    <definedName name="ПИСС_эксп" localSheetId="3">#REF!</definedName>
    <definedName name="ПИСС_эксп" localSheetId="8">#REF!</definedName>
    <definedName name="ПИСС_эксп" localSheetId="10">#REF!</definedName>
    <definedName name="ПИСС_эксп">#REF!</definedName>
    <definedName name="план" localSheetId="3">[11]топография!#REF!</definedName>
    <definedName name="план" localSheetId="8">[11]топография!#REF!</definedName>
    <definedName name="план" localSheetId="10">[11]топография!#REF!</definedName>
    <definedName name="план">[11]топография!#REF!</definedName>
    <definedName name="Площадь" localSheetId="3">#REF!</definedName>
    <definedName name="Площадь" localSheetId="8">#REF!</definedName>
    <definedName name="Площадь" localSheetId="10">#REF!</definedName>
    <definedName name="Площадь">#REF!</definedName>
    <definedName name="Площадь_нелинейных_объектов" localSheetId="3">#REF!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3">#REF!</definedName>
    <definedName name="Площадь_планшетов" localSheetId="8">#REF!</definedName>
    <definedName name="Площадь_планшетов" localSheetId="10">#REF!</definedName>
    <definedName name="Площадь_планшетов">#REF!</definedName>
    <definedName name="ПО_2" localSheetId="3">#REF!</definedName>
    <definedName name="ПО_2" localSheetId="8">#REF!</definedName>
    <definedName name="ПО_2" localSheetId="10">#REF!</definedName>
    <definedName name="ПО_2">#REF!</definedName>
    <definedName name="ПО_3" localSheetId="3">#REF!</definedName>
    <definedName name="ПО_3" localSheetId="8">#REF!</definedName>
    <definedName name="ПО_3" localSheetId="10">#REF!</definedName>
    <definedName name="ПО_3">#REF!</definedName>
    <definedName name="ПО_раб" localSheetId="3">#REF!</definedName>
    <definedName name="ПО_раб" localSheetId="8">#REF!</definedName>
    <definedName name="ПО_раб" localSheetId="10">#REF!</definedName>
    <definedName name="ПО_раб">#REF!</definedName>
    <definedName name="Подрядчик" localSheetId="3">#REF!</definedName>
    <definedName name="Подрядчик" localSheetId="8">#REF!</definedName>
    <definedName name="Подрядчик" localSheetId="10">#REF!</definedName>
    <definedName name="Подрядчик">#REF!</definedName>
    <definedName name="Пожарная_охрана" localSheetId="3">#REF!</definedName>
    <definedName name="Пожарная_охрана" localSheetId="8">#REF!</definedName>
    <definedName name="Пожарная_охрана" localSheetId="10">#REF!</definedName>
    <definedName name="Пожарная_охрана">#REF!</definedName>
    <definedName name="Полевые" localSheetId="3">#REF!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3">#REF!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3">#REF!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3">#REF!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3">#REF!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3">#REF!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3">#REF!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3">#REF!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3">#REF!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3">#REF!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3">#REF!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3">#REF!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3">#REF!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3">#REF!</definedName>
    <definedName name="Поставщик" localSheetId="8">#REF!</definedName>
    <definedName name="Поставщик" localSheetId="10">#REF!</definedName>
    <definedName name="Поставщик">#REF!</definedName>
    <definedName name="ппа" localSheetId="3">#REF!</definedName>
    <definedName name="ппа" localSheetId="8">#REF!</definedName>
    <definedName name="ппа" localSheetId="10">#REF!</definedName>
    <definedName name="ппа">#REF!</definedName>
    <definedName name="Предоплата" localSheetId="3">#REF!</definedName>
    <definedName name="Предоплата" localSheetId="8">#REF!</definedName>
    <definedName name="Предоплата" localSheetId="10">#REF!</definedName>
    <definedName name="Предоплата">#REF!</definedName>
    <definedName name="Премирование" localSheetId="3">#REF!</definedName>
    <definedName name="Премирование" localSheetId="8">#REF!</definedName>
    <definedName name="Премирование" localSheetId="10">#REF!</definedName>
    <definedName name="Премирование">#REF!</definedName>
    <definedName name="пробная" localSheetId="3">#REF!</definedName>
    <definedName name="пробная" localSheetId="8">#REF!</definedName>
    <definedName name="пробная" localSheetId="10">#REF!</definedName>
    <definedName name="пробная">#REF!</definedName>
    <definedName name="Промежуточный_коэфф._К1" localSheetId="3">#REF!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3">#REF!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3">#REF!</definedName>
    <definedName name="пррр" localSheetId="8">#REF!</definedName>
    <definedName name="пррр" localSheetId="10">#REF!</definedName>
    <definedName name="пррр">#REF!</definedName>
    <definedName name="р" localSheetId="3">#REF!</definedName>
    <definedName name="р" localSheetId="8">#REF!</definedName>
    <definedName name="р" localSheetId="10">#REF!</definedName>
    <definedName name="р">#REF!</definedName>
    <definedName name="рентабельн" localSheetId="3">#REF!</definedName>
    <definedName name="рентабельн" localSheetId="8">#REF!</definedName>
    <definedName name="рентабельн" localSheetId="10">#REF!</definedName>
    <definedName name="рентабельн">#REF!</definedName>
    <definedName name="рентабельность" localSheetId="3">#REF!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3">#REF!</definedName>
    <definedName name="РРК" localSheetId="8">#REF!</definedName>
    <definedName name="РРК" localSheetId="10">#REF!</definedName>
    <definedName name="РРК">#REF!</definedName>
    <definedName name="РСЛ" localSheetId="3">#REF!</definedName>
    <definedName name="РСЛ" localSheetId="8">#REF!</definedName>
    <definedName name="РСЛ" localSheetId="10">#REF!</definedName>
    <definedName name="РСЛ">#REF!</definedName>
    <definedName name="Руководитель" localSheetId="3">#REF!</definedName>
    <definedName name="Руководитель" localSheetId="8">#REF!</definedName>
    <definedName name="Руководитель" localSheetId="10">#REF!</definedName>
    <definedName name="Руководитель">#REF!</definedName>
    <definedName name="Свод" localSheetId="3">#REF!</definedName>
    <definedName name="Свод" localSheetId="8">#REF!</definedName>
    <definedName name="Свод" localSheetId="10">#REF!</definedName>
    <definedName name="Свод">#REF!</definedName>
    <definedName name="СводнУТ" localSheetId="3">[11]топография!#REF!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3">#REF!</definedName>
    <definedName name="СводУТ" localSheetId="8">#REF!</definedName>
    <definedName name="СводУТ" localSheetId="10">#REF!</definedName>
    <definedName name="СводУТ">#REF!</definedName>
    <definedName name="см" localSheetId="3">#REF!</definedName>
    <definedName name="см" localSheetId="8">#REF!</definedName>
    <definedName name="см" localSheetId="10">#REF!</definedName>
    <definedName name="см">#REF!</definedName>
    <definedName name="смета" localSheetId="3">#REF!</definedName>
    <definedName name="смета" localSheetId="8">#REF!</definedName>
    <definedName name="смета" localSheetId="10">#REF!</definedName>
    <definedName name="смета">#REF!</definedName>
    <definedName name="смр" localSheetId="3">#REF!</definedName>
    <definedName name="смр" localSheetId="8">#REF!</definedName>
    <definedName name="смр" localSheetId="10">#REF!</definedName>
    <definedName name="смр">#REF!</definedName>
    <definedName name="Согласование" localSheetId="3">#REF!</definedName>
    <definedName name="Согласование" localSheetId="8">#REF!</definedName>
    <definedName name="Согласование" localSheetId="10">#REF!</definedName>
    <definedName name="Согласование">#REF!</definedName>
    <definedName name="Содерж_Осн_Базы" localSheetId="3">#REF!</definedName>
    <definedName name="Содерж_Осн_Базы" localSheetId="8">#REF!</definedName>
    <definedName name="Содерж_Осн_Базы" localSheetId="10">#REF!</definedName>
    <definedName name="Содерж_Осн_Базы">#REF!</definedName>
    <definedName name="Составитель" localSheetId="3">#REF!</definedName>
    <definedName name="Составитель" localSheetId="8">#REF!</definedName>
    <definedName name="Составитель" localSheetId="10">#REF!</definedName>
    <definedName name="Составитель">#REF!</definedName>
    <definedName name="спрвка" localSheetId="3">#REF!</definedName>
    <definedName name="спрвка" localSheetId="8">#REF!</definedName>
    <definedName name="спрвка" localSheetId="10">#REF!</definedName>
    <definedName name="спрвка">#REF!</definedName>
    <definedName name="Ст" localSheetId="3">#REF!</definedName>
    <definedName name="Ст" localSheetId="8">#REF!</definedName>
    <definedName name="Ст" localSheetId="10">#REF!</definedName>
    <definedName name="Ст">#REF!</definedName>
    <definedName name="СтЗ" localSheetId="3">#REF!</definedName>
    <definedName name="СтЗ" localSheetId="8">#REF!</definedName>
    <definedName name="СтЗ" localSheetId="10">#REF!</definedName>
    <definedName name="СтЗ">#REF!</definedName>
    <definedName name="Стоимость_ПИР" localSheetId="3">#REF!</definedName>
    <definedName name="Стоимость_ПИР" localSheetId="8">#REF!</definedName>
    <definedName name="Стоимость_ПИР" localSheetId="10">#REF!</definedName>
    <definedName name="Стоимость_ПИР">#REF!</definedName>
    <definedName name="Строительная_полоса" localSheetId="3">#REF!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3">#REF!</definedName>
    <definedName name="стрраб" localSheetId="8">#REF!</definedName>
    <definedName name="стрраб" localSheetId="10">#REF!</definedName>
    <definedName name="стрраб">#REF!</definedName>
    <definedName name="Сумма" localSheetId="3">#REF!</definedName>
    <definedName name="Сумма" localSheetId="8">#REF!</definedName>
    <definedName name="Сумма" localSheetId="10">#REF!</definedName>
    <definedName name="Сумма">#REF!</definedName>
    <definedName name="Сумма_прописью" localSheetId="3">#REF!</definedName>
    <definedName name="Сумма_прописью" localSheetId="8">#REF!</definedName>
    <definedName name="Сумма_прописью" localSheetId="10">#REF!</definedName>
    <definedName name="Сумма_прописью">#REF!</definedName>
    <definedName name="Сумма_ц" localSheetId="3">#REF!</definedName>
    <definedName name="Сумма_ц" localSheetId="8">#REF!</definedName>
    <definedName name="Сумма_ц" localSheetId="10">#REF!</definedName>
    <definedName name="Сумма_ц">#REF!</definedName>
    <definedName name="Сургут">NA()</definedName>
    <definedName name="топ1" localSheetId="3">#REF!</definedName>
    <definedName name="топ1" localSheetId="8">#REF!</definedName>
    <definedName name="топ1" localSheetId="10">#REF!</definedName>
    <definedName name="топ1">#REF!</definedName>
    <definedName name="топо" localSheetId="3">#REF!</definedName>
    <definedName name="топо" localSheetId="8">#REF!</definedName>
    <definedName name="топо" localSheetId="10">#REF!</definedName>
    <definedName name="топо">#REF!</definedName>
    <definedName name="трзаг" localSheetId="3">#REF!</definedName>
    <definedName name="трзаг" localSheetId="8">#REF!</definedName>
    <definedName name="трзаг" localSheetId="10">#REF!</definedName>
    <definedName name="трзаг">#REF!</definedName>
    <definedName name="у" localSheetId="3">#REF!</definedName>
    <definedName name="у" localSheetId="8">#REF!</definedName>
    <definedName name="у" localSheetId="10">#REF!</definedName>
    <definedName name="у">#REF!</definedName>
    <definedName name="уу" localSheetId="3">#REF!</definedName>
    <definedName name="уу" localSheetId="8">#REF!</definedName>
    <definedName name="уу" localSheetId="10">#REF!</definedName>
    <definedName name="уу">#REF!</definedName>
    <definedName name="уцуц" localSheetId="3">#REF!</definedName>
    <definedName name="уцуц" localSheetId="8">#REF!</definedName>
    <definedName name="уцуц" localSheetId="10">#REF!</definedName>
    <definedName name="уцуц">#REF!</definedName>
    <definedName name="Участок" localSheetId="3">#REF!</definedName>
    <definedName name="Участок" localSheetId="8">#REF!</definedName>
    <definedName name="Участок" localSheetId="10">#REF!</definedName>
    <definedName name="Участок">#REF!</definedName>
    <definedName name="ц" localSheetId="3">#REF!</definedName>
    <definedName name="ц" localSheetId="8">#REF!</definedName>
    <definedName name="ц" localSheetId="10">#REF!</definedName>
    <definedName name="ц">#REF!</definedName>
    <definedName name="цена">#N/A</definedName>
    <definedName name="цена___0" localSheetId="3">#REF!</definedName>
    <definedName name="цена___0" localSheetId="8">#REF!</definedName>
    <definedName name="цена___0" localSheetId="10">#REF!</definedName>
    <definedName name="цена___0">#REF!</definedName>
    <definedName name="цена___0___0" localSheetId="3">#REF!</definedName>
    <definedName name="цена___0___0" localSheetId="8">#REF!</definedName>
    <definedName name="цена___0___0" localSheetId="10">#REF!</definedName>
    <definedName name="цена___0___0">#REF!</definedName>
    <definedName name="цена___0___0___0" localSheetId="3">#REF!</definedName>
    <definedName name="цена___0___0___0" localSheetId="8">#REF!</definedName>
    <definedName name="цена___0___0___0" localSheetId="10">#REF!</definedName>
    <definedName name="цена___0___0___0">#REF!</definedName>
    <definedName name="цена___0___0___0___0" localSheetId="3">#REF!</definedName>
    <definedName name="цена___0___0___0___0" localSheetId="8">#REF!</definedName>
    <definedName name="цена___0___0___0___0" localSheetId="10">#REF!</definedName>
    <definedName name="цена___0___0___0___0">#REF!</definedName>
    <definedName name="цена___0___0___2" localSheetId="3">#REF!</definedName>
    <definedName name="цена___0___0___2" localSheetId="8">#REF!</definedName>
    <definedName name="цена___0___0___2" localSheetId="10">#REF!</definedName>
    <definedName name="цена___0___0___2">#REF!</definedName>
    <definedName name="цена___0___0___3" localSheetId="3">#REF!</definedName>
    <definedName name="цена___0___0___3" localSheetId="8">#REF!</definedName>
    <definedName name="цена___0___0___3" localSheetId="10">#REF!</definedName>
    <definedName name="цена___0___0___3">#REF!</definedName>
    <definedName name="цена___0___0___4" localSheetId="3">#REF!</definedName>
    <definedName name="цена___0___0___4" localSheetId="8">#REF!</definedName>
    <definedName name="цена___0___0___4" localSheetId="10">#REF!</definedName>
    <definedName name="цена___0___0___4">#REF!</definedName>
    <definedName name="цена___0___1" localSheetId="3">#REF!</definedName>
    <definedName name="цена___0___1" localSheetId="8">#REF!</definedName>
    <definedName name="цена___0___1" localSheetId="10">#REF!</definedName>
    <definedName name="цена___0___1">#REF!</definedName>
    <definedName name="цена___0___10" localSheetId="3">#REF!</definedName>
    <definedName name="цена___0___10" localSheetId="8">#REF!</definedName>
    <definedName name="цена___0___10" localSheetId="10">#REF!</definedName>
    <definedName name="цена___0___10">#REF!</definedName>
    <definedName name="цена___0___12" localSheetId="3">#REF!</definedName>
    <definedName name="цена___0___12" localSheetId="8">#REF!</definedName>
    <definedName name="цена___0___12" localSheetId="10">#REF!</definedName>
    <definedName name="цена___0___12">#REF!</definedName>
    <definedName name="цена___0___2" localSheetId="3">#REF!</definedName>
    <definedName name="цена___0___2" localSheetId="8">#REF!</definedName>
    <definedName name="цена___0___2" localSheetId="10">#REF!</definedName>
    <definedName name="цена___0___2">#REF!</definedName>
    <definedName name="цена___0___2___0" localSheetId="3">#REF!</definedName>
    <definedName name="цена___0___2___0" localSheetId="8">#REF!</definedName>
    <definedName name="цена___0___2___0" localSheetId="10">#REF!</definedName>
    <definedName name="цена___0___2___0">#REF!</definedName>
    <definedName name="цена___0___3" localSheetId="3">#REF!</definedName>
    <definedName name="цена___0___3" localSheetId="8">#REF!</definedName>
    <definedName name="цена___0___3" localSheetId="10">#REF!</definedName>
    <definedName name="цена___0___3">#REF!</definedName>
    <definedName name="цена___0___4" localSheetId="3">#REF!</definedName>
    <definedName name="цена___0___4" localSheetId="8">#REF!</definedName>
    <definedName name="цена___0___4" localSheetId="10">#REF!</definedName>
    <definedName name="цена___0___4">#REF!</definedName>
    <definedName name="цена___0___5" localSheetId="3">#REF!</definedName>
    <definedName name="цена___0___5" localSheetId="8">#REF!</definedName>
    <definedName name="цена___0___5" localSheetId="10">#REF!</definedName>
    <definedName name="цена___0___5">#REF!</definedName>
    <definedName name="цена___0___6" localSheetId="3">#REF!</definedName>
    <definedName name="цена___0___6" localSheetId="8">#REF!</definedName>
    <definedName name="цена___0___6" localSheetId="10">#REF!</definedName>
    <definedName name="цена___0___6">#REF!</definedName>
    <definedName name="цена___0___8" localSheetId="3">#REF!</definedName>
    <definedName name="цена___0___8" localSheetId="8">#REF!</definedName>
    <definedName name="цена___0___8" localSheetId="10">#REF!</definedName>
    <definedName name="цена___0___8">#REF!</definedName>
    <definedName name="цена___1" localSheetId="3">#REF!</definedName>
    <definedName name="цена___1" localSheetId="8">#REF!</definedName>
    <definedName name="цена___1" localSheetId="10">#REF!</definedName>
    <definedName name="цена___1">#REF!</definedName>
    <definedName name="цена___1___0" localSheetId="3">#REF!</definedName>
    <definedName name="цена___1___0" localSheetId="8">#REF!</definedName>
    <definedName name="цена___1___0" localSheetId="10">#REF!</definedName>
    <definedName name="цена___1___0">#REF!</definedName>
    <definedName name="цена___10" localSheetId="3">#REF!</definedName>
    <definedName name="цена___10" localSheetId="8">#REF!</definedName>
    <definedName name="цена___10" localSheetId="10">#REF!</definedName>
    <definedName name="цена___10">#REF!</definedName>
    <definedName name="цена___10___0">NA()</definedName>
    <definedName name="цена___10___0___0" localSheetId="3">#REF!</definedName>
    <definedName name="цена___10___0___0" localSheetId="8">#REF!</definedName>
    <definedName name="цена___10___0___0" localSheetId="10">#REF!</definedName>
    <definedName name="цена___10___0___0">#REF!</definedName>
    <definedName name="цена___10___1" localSheetId="3">#REF!</definedName>
    <definedName name="цена___10___1" localSheetId="8">#REF!</definedName>
    <definedName name="цена___10___1" localSheetId="10">#REF!</definedName>
    <definedName name="цена___10___1">#REF!</definedName>
    <definedName name="цена___10___10" localSheetId="3">#REF!</definedName>
    <definedName name="цена___10___10" localSheetId="8">#REF!</definedName>
    <definedName name="цена___10___10" localSheetId="10">#REF!</definedName>
    <definedName name="цена___10___10">#REF!</definedName>
    <definedName name="цена___10___12" localSheetId="3">#REF!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3">#REF!</definedName>
    <definedName name="цена___11" localSheetId="8">#REF!</definedName>
    <definedName name="цена___11" localSheetId="10">#REF!</definedName>
    <definedName name="цена___11">#REF!</definedName>
    <definedName name="цена___11___0">NA()</definedName>
    <definedName name="цена___11___10" localSheetId="3">#REF!</definedName>
    <definedName name="цена___11___10" localSheetId="8">#REF!</definedName>
    <definedName name="цена___11___10" localSheetId="10">#REF!</definedName>
    <definedName name="цена___11___10">#REF!</definedName>
    <definedName name="цена___11___2" localSheetId="3">#REF!</definedName>
    <definedName name="цена___11___2" localSheetId="8">#REF!</definedName>
    <definedName name="цена___11___2" localSheetId="10">#REF!</definedName>
    <definedName name="цена___11___2">#REF!</definedName>
    <definedName name="цена___11___4" localSheetId="3">#REF!</definedName>
    <definedName name="цена___11___4" localSheetId="8">#REF!</definedName>
    <definedName name="цена___11___4" localSheetId="10">#REF!</definedName>
    <definedName name="цена___11___4">#REF!</definedName>
    <definedName name="цена___11___6" localSheetId="3">#REF!</definedName>
    <definedName name="цена___11___6" localSheetId="8">#REF!</definedName>
    <definedName name="цена___11___6" localSheetId="10">#REF!</definedName>
    <definedName name="цена___11___6">#REF!</definedName>
    <definedName name="цена___11___8" localSheetId="3">#REF!</definedName>
    <definedName name="цена___11___8" localSheetId="8">#REF!</definedName>
    <definedName name="цена___11___8" localSheetId="10">#REF!</definedName>
    <definedName name="цена___11___8">#REF!</definedName>
    <definedName name="цена___12">NA()</definedName>
    <definedName name="цена___2" localSheetId="3">#REF!</definedName>
    <definedName name="цена___2" localSheetId="8">#REF!</definedName>
    <definedName name="цена___2" localSheetId="10">#REF!</definedName>
    <definedName name="цена___2">#REF!</definedName>
    <definedName name="цена___2___0" localSheetId="3">#REF!</definedName>
    <definedName name="цена___2___0" localSheetId="8">#REF!</definedName>
    <definedName name="цена___2___0" localSheetId="10">#REF!</definedName>
    <definedName name="цена___2___0">#REF!</definedName>
    <definedName name="цена___2___0___0" localSheetId="3">#REF!</definedName>
    <definedName name="цена___2___0___0" localSheetId="8">#REF!</definedName>
    <definedName name="цена___2___0___0" localSheetId="10">#REF!</definedName>
    <definedName name="цена___2___0___0">#REF!</definedName>
    <definedName name="цена___2___0___0___0" localSheetId="3">#REF!</definedName>
    <definedName name="цена___2___0___0___0" localSheetId="8">#REF!</definedName>
    <definedName name="цена___2___0___0___0" localSheetId="10">#REF!</definedName>
    <definedName name="цена___2___0___0___0">#REF!</definedName>
    <definedName name="цена___2___1" localSheetId="3">#REF!</definedName>
    <definedName name="цена___2___1" localSheetId="8">#REF!</definedName>
    <definedName name="цена___2___1" localSheetId="10">#REF!</definedName>
    <definedName name="цена___2___1">#REF!</definedName>
    <definedName name="цена___2___10" localSheetId="3">#REF!</definedName>
    <definedName name="цена___2___10" localSheetId="8">#REF!</definedName>
    <definedName name="цена___2___10" localSheetId="10">#REF!</definedName>
    <definedName name="цена___2___10">#REF!</definedName>
    <definedName name="цена___2___12" localSheetId="3">#REF!</definedName>
    <definedName name="цена___2___12" localSheetId="8">#REF!</definedName>
    <definedName name="цена___2___12" localSheetId="10">#REF!</definedName>
    <definedName name="цена___2___12">#REF!</definedName>
    <definedName name="цена___2___2" localSheetId="3">#REF!</definedName>
    <definedName name="цена___2___2" localSheetId="8">#REF!</definedName>
    <definedName name="цена___2___2" localSheetId="10">#REF!</definedName>
    <definedName name="цена___2___2">#REF!</definedName>
    <definedName name="цена___2___3" localSheetId="3">#REF!</definedName>
    <definedName name="цена___2___3" localSheetId="8">#REF!</definedName>
    <definedName name="цена___2___3" localSheetId="10">#REF!</definedName>
    <definedName name="цена___2___3">#REF!</definedName>
    <definedName name="цена___2___4" localSheetId="3">#REF!</definedName>
    <definedName name="цена___2___4" localSheetId="8">#REF!</definedName>
    <definedName name="цена___2___4" localSheetId="10">#REF!</definedName>
    <definedName name="цена___2___4">#REF!</definedName>
    <definedName name="цена___2___6" localSheetId="3">#REF!</definedName>
    <definedName name="цена___2___6" localSheetId="8">#REF!</definedName>
    <definedName name="цена___2___6" localSheetId="10">#REF!</definedName>
    <definedName name="цена___2___6">#REF!</definedName>
    <definedName name="цена___2___8" localSheetId="3">#REF!</definedName>
    <definedName name="цена___2___8" localSheetId="8">#REF!</definedName>
    <definedName name="цена___2___8" localSheetId="10">#REF!</definedName>
    <definedName name="цена___2___8">#REF!</definedName>
    <definedName name="цена___3" localSheetId="3">#REF!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3">#REF!</definedName>
    <definedName name="цена___3___10" localSheetId="8">#REF!</definedName>
    <definedName name="цена___3___10" localSheetId="10">#REF!</definedName>
    <definedName name="цена___3___10">#REF!</definedName>
    <definedName name="цена___3___2" localSheetId="3">#REF!</definedName>
    <definedName name="цена___3___2" localSheetId="8">#REF!</definedName>
    <definedName name="цена___3___2" localSheetId="10">#REF!</definedName>
    <definedName name="цена___3___2">#REF!</definedName>
    <definedName name="цена___3___3" localSheetId="3">#REF!</definedName>
    <definedName name="цена___3___3" localSheetId="8">#REF!</definedName>
    <definedName name="цена___3___3" localSheetId="10">#REF!</definedName>
    <definedName name="цена___3___3">#REF!</definedName>
    <definedName name="цена___3___4" localSheetId="3">#REF!</definedName>
    <definedName name="цена___3___4" localSheetId="8">#REF!</definedName>
    <definedName name="цена___3___4" localSheetId="10">#REF!</definedName>
    <definedName name="цена___3___4">#REF!</definedName>
    <definedName name="цена___3___6" localSheetId="3">#REF!</definedName>
    <definedName name="цена___3___6" localSheetId="8">#REF!</definedName>
    <definedName name="цена___3___6" localSheetId="10">#REF!</definedName>
    <definedName name="цена___3___6">#REF!</definedName>
    <definedName name="цена___3___8" localSheetId="3">#REF!</definedName>
    <definedName name="цена___3___8" localSheetId="8">#REF!</definedName>
    <definedName name="цена___3___8" localSheetId="10">#REF!</definedName>
    <definedName name="цена___3___8">#REF!</definedName>
    <definedName name="цена___4">NA()</definedName>
    <definedName name="цена___4___0" localSheetId="3">#REF!</definedName>
    <definedName name="цена___4___0" localSheetId="8">#REF!</definedName>
    <definedName name="цена___4___0" localSheetId="10">#REF!</definedName>
    <definedName name="цена___4___0">#REF!</definedName>
    <definedName name="цена___4___0___0" localSheetId="3">#REF!</definedName>
    <definedName name="цена___4___0___0" localSheetId="8">#REF!</definedName>
    <definedName name="цена___4___0___0" localSheetId="10">#REF!</definedName>
    <definedName name="цена___4___0___0">#REF!</definedName>
    <definedName name="цена___4___0___0___0" localSheetId="3">#REF!</definedName>
    <definedName name="цена___4___0___0___0" localSheetId="8">#REF!</definedName>
    <definedName name="цена___4___0___0___0" localSheetId="10">#REF!</definedName>
    <definedName name="цена___4___0___0___0">#REF!</definedName>
    <definedName name="цена___4___10" localSheetId="3">#REF!</definedName>
    <definedName name="цена___4___10" localSheetId="8">#REF!</definedName>
    <definedName name="цена___4___10" localSheetId="10">#REF!</definedName>
    <definedName name="цена___4___10">#REF!</definedName>
    <definedName name="цена___4___12" localSheetId="3">#REF!</definedName>
    <definedName name="цена___4___12" localSheetId="8">#REF!</definedName>
    <definedName name="цена___4___12" localSheetId="10">#REF!</definedName>
    <definedName name="цена___4___12">#REF!</definedName>
    <definedName name="цена___4___2" localSheetId="3">#REF!</definedName>
    <definedName name="цена___4___2" localSheetId="8">#REF!</definedName>
    <definedName name="цена___4___2" localSheetId="10">#REF!</definedName>
    <definedName name="цена___4___2">#REF!</definedName>
    <definedName name="цена___4___3" localSheetId="3">#REF!</definedName>
    <definedName name="цена___4___3" localSheetId="8">#REF!</definedName>
    <definedName name="цена___4___3" localSheetId="10">#REF!</definedName>
    <definedName name="цена___4___3">#REF!</definedName>
    <definedName name="цена___4___4" localSheetId="3">#REF!</definedName>
    <definedName name="цена___4___4" localSheetId="8">#REF!</definedName>
    <definedName name="цена___4___4" localSheetId="10">#REF!</definedName>
    <definedName name="цена___4___4">#REF!</definedName>
    <definedName name="цена___4___6" localSheetId="3">#REF!</definedName>
    <definedName name="цена___4___6" localSheetId="8">#REF!</definedName>
    <definedName name="цена___4___6" localSheetId="10">#REF!</definedName>
    <definedName name="цена___4___6">#REF!</definedName>
    <definedName name="цена___4___8" localSheetId="3">#REF!</definedName>
    <definedName name="цена___4___8" localSheetId="8">#REF!</definedName>
    <definedName name="цена___4___8" localSheetId="10">#REF!</definedName>
    <definedName name="цена___4___8">#REF!</definedName>
    <definedName name="цена___5">NA()</definedName>
    <definedName name="цена___5___0" localSheetId="3">#REF!</definedName>
    <definedName name="цена___5___0" localSheetId="8">#REF!</definedName>
    <definedName name="цена___5___0" localSheetId="10">#REF!</definedName>
    <definedName name="цена___5___0">#REF!</definedName>
    <definedName name="цена___5___0___0" localSheetId="3">#REF!</definedName>
    <definedName name="цена___5___0___0" localSheetId="8">#REF!</definedName>
    <definedName name="цена___5___0___0" localSheetId="10">#REF!</definedName>
    <definedName name="цена___5___0___0">#REF!</definedName>
    <definedName name="цена___5___0___0___0" localSheetId="3">#REF!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3">#REF!</definedName>
    <definedName name="цена___6" localSheetId="8">#REF!</definedName>
    <definedName name="цена___6" localSheetId="10">#REF!</definedName>
    <definedName name="цена___6">#REF!</definedName>
    <definedName name="цена___6___0" localSheetId="3">#REF!</definedName>
    <definedName name="цена___6___0" localSheetId="8">#REF!</definedName>
    <definedName name="цена___6___0" localSheetId="10">#REF!</definedName>
    <definedName name="цена___6___0">#REF!</definedName>
    <definedName name="цена___6___0___0" localSheetId="3">#REF!</definedName>
    <definedName name="цена___6___0___0" localSheetId="8">#REF!</definedName>
    <definedName name="цена___6___0___0" localSheetId="10">#REF!</definedName>
    <definedName name="цена___6___0___0">#REF!</definedName>
    <definedName name="цена___6___0___0___0" localSheetId="3">#REF!</definedName>
    <definedName name="цена___6___0___0___0" localSheetId="8">#REF!</definedName>
    <definedName name="цена___6___0___0___0" localSheetId="10">#REF!</definedName>
    <definedName name="цена___6___0___0___0">#REF!</definedName>
    <definedName name="цена___6___1" localSheetId="3">#REF!</definedName>
    <definedName name="цена___6___1" localSheetId="8">#REF!</definedName>
    <definedName name="цена___6___1" localSheetId="10">#REF!</definedName>
    <definedName name="цена___6___1">#REF!</definedName>
    <definedName name="цена___6___10" localSheetId="3">#REF!</definedName>
    <definedName name="цена___6___10" localSheetId="8">#REF!</definedName>
    <definedName name="цена___6___10" localSheetId="10">#REF!</definedName>
    <definedName name="цена___6___10">#REF!</definedName>
    <definedName name="цена___6___12" localSheetId="3">#REF!</definedName>
    <definedName name="цена___6___12" localSheetId="8">#REF!</definedName>
    <definedName name="цена___6___12" localSheetId="10">#REF!</definedName>
    <definedName name="цена___6___12">#REF!</definedName>
    <definedName name="цена___6___2" localSheetId="3">#REF!</definedName>
    <definedName name="цена___6___2" localSheetId="8">#REF!</definedName>
    <definedName name="цена___6___2" localSheetId="10">#REF!</definedName>
    <definedName name="цена___6___2">#REF!</definedName>
    <definedName name="цена___6___4" localSheetId="3">#REF!</definedName>
    <definedName name="цена___6___4" localSheetId="8">#REF!</definedName>
    <definedName name="цена___6___4" localSheetId="10">#REF!</definedName>
    <definedName name="цена___6___4">#REF!</definedName>
    <definedName name="цена___6___6" localSheetId="3">#REF!</definedName>
    <definedName name="цена___6___6" localSheetId="8">#REF!</definedName>
    <definedName name="цена___6___6" localSheetId="10">#REF!</definedName>
    <definedName name="цена___6___6">#REF!</definedName>
    <definedName name="цена___6___8" localSheetId="3">#REF!</definedName>
    <definedName name="цена___6___8" localSheetId="8">#REF!</definedName>
    <definedName name="цена___6___8" localSheetId="10">#REF!</definedName>
    <definedName name="цена___6___8">#REF!</definedName>
    <definedName name="цена___7" localSheetId="3">#REF!</definedName>
    <definedName name="цена___7" localSheetId="8">#REF!</definedName>
    <definedName name="цена___7" localSheetId="10">#REF!</definedName>
    <definedName name="цена___7">#REF!</definedName>
    <definedName name="цена___7___0" localSheetId="3">#REF!</definedName>
    <definedName name="цена___7___0" localSheetId="8">#REF!</definedName>
    <definedName name="цена___7___0" localSheetId="10">#REF!</definedName>
    <definedName name="цена___7___0">#REF!</definedName>
    <definedName name="цена___7___10" localSheetId="3">#REF!</definedName>
    <definedName name="цена___7___10" localSheetId="8">#REF!</definedName>
    <definedName name="цена___7___10" localSheetId="10">#REF!</definedName>
    <definedName name="цена___7___10">#REF!</definedName>
    <definedName name="цена___7___2" localSheetId="3">#REF!</definedName>
    <definedName name="цена___7___2" localSheetId="8">#REF!</definedName>
    <definedName name="цена___7___2" localSheetId="10">#REF!</definedName>
    <definedName name="цена___7___2">#REF!</definedName>
    <definedName name="цена___7___4" localSheetId="3">#REF!</definedName>
    <definedName name="цена___7___4" localSheetId="8">#REF!</definedName>
    <definedName name="цена___7___4" localSheetId="10">#REF!</definedName>
    <definedName name="цена___7___4">#REF!</definedName>
    <definedName name="цена___7___6" localSheetId="3">#REF!</definedName>
    <definedName name="цена___7___6" localSheetId="8">#REF!</definedName>
    <definedName name="цена___7___6" localSheetId="10">#REF!</definedName>
    <definedName name="цена___7___6">#REF!</definedName>
    <definedName name="цена___7___8" localSheetId="3">#REF!</definedName>
    <definedName name="цена___7___8" localSheetId="8">#REF!</definedName>
    <definedName name="цена___7___8" localSheetId="10">#REF!</definedName>
    <definedName name="цена___7___8">#REF!</definedName>
    <definedName name="цена___8" localSheetId="3">#REF!</definedName>
    <definedName name="цена___8" localSheetId="8">#REF!</definedName>
    <definedName name="цена___8" localSheetId="10">#REF!</definedName>
    <definedName name="цена___8">#REF!</definedName>
    <definedName name="цена___8___0" localSheetId="3">#REF!</definedName>
    <definedName name="цена___8___0" localSheetId="8">#REF!</definedName>
    <definedName name="цена___8___0" localSheetId="10">#REF!</definedName>
    <definedName name="цена___8___0">#REF!</definedName>
    <definedName name="цена___8___0___0" localSheetId="3">#REF!</definedName>
    <definedName name="цена___8___0___0" localSheetId="8">#REF!</definedName>
    <definedName name="цена___8___0___0" localSheetId="10">#REF!</definedName>
    <definedName name="цена___8___0___0">#REF!</definedName>
    <definedName name="цена___8___0___0___0" localSheetId="3">#REF!</definedName>
    <definedName name="цена___8___0___0___0" localSheetId="8">#REF!</definedName>
    <definedName name="цена___8___0___0___0" localSheetId="10">#REF!</definedName>
    <definedName name="цена___8___0___0___0">#REF!</definedName>
    <definedName name="цена___8___1" localSheetId="3">#REF!</definedName>
    <definedName name="цена___8___1" localSheetId="8">#REF!</definedName>
    <definedName name="цена___8___1" localSheetId="10">#REF!</definedName>
    <definedName name="цена___8___1">#REF!</definedName>
    <definedName name="цена___8___10" localSheetId="3">#REF!</definedName>
    <definedName name="цена___8___10" localSheetId="8">#REF!</definedName>
    <definedName name="цена___8___10" localSheetId="10">#REF!</definedName>
    <definedName name="цена___8___10">#REF!</definedName>
    <definedName name="цена___8___12" localSheetId="3">#REF!</definedName>
    <definedName name="цена___8___12" localSheetId="8">#REF!</definedName>
    <definedName name="цена___8___12" localSheetId="10">#REF!</definedName>
    <definedName name="цена___8___12">#REF!</definedName>
    <definedName name="цена___8___2" localSheetId="3">#REF!</definedName>
    <definedName name="цена___8___2" localSheetId="8">#REF!</definedName>
    <definedName name="цена___8___2" localSheetId="10">#REF!</definedName>
    <definedName name="цена___8___2">#REF!</definedName>
    <definedName name="цена___8___4" localSheetId="3">#REF!</definedName>
    <definedName name="цена___8___4" localSheetId="8">#REF!</definedName>
    <definedName name="цена___8___4" localSheetId="10">#REF!</definedName>
    <definedName name="цена___8___4">#REF!</definedName>
    <definedName name="цена___8___6" localSheetId="3">#REF!</definedName>
    <definedName name="цена___8___6" localSheetId="8">#REF!</definedName>
    <definedName name="цена___8___6" localSheetId="10">#REF!</definedName>
    <definedName name="цена___8___6">#REF!</definedName>
    <definedName name="цена___8___8" localSheetId="3">#REF!</definedName>
    <definedName name="цена___8___8" localSheetId="8">#REF!</definedName>
    <definedName name="цена___8___8" localSheetId="10">#REF!</definedName>
    <definedName name="цена___8___8">#REF!</definedName>
    <definedName name="цена___9" localSheetId="3">#REF!</definedName>
    <definedName name="цена___9" localSheetId="8">#REF!</definedName>
    <definedName name="цена___9" localSheetId="10">#REF!</definedName>
    <definedName name="цена___9">#REF!</definedName>
    <definedName name="цена___9___0" localSheetId="3">#REF!</definedName>
    <definedName name="цена___9___0" localSheetId="8">#REF!</definedName>
    <definedName name="цена___9___0" localSheetId="10">#REF!</definedName>
    <definedName name="цена___9___0">#REF!</definedName>
    <definedName name="цена___9___0___0" localSheetId="3">#REF!</definedName>
    <definedName name="цена___9___0___0" localSheetId="8">#REF!</definedName>
    <definedName name="цена___9___0___0" localSheetId="10">#REF!</definedName>
    <definedName name="цена___9___0___0">#REF!</definedName>
    <definedName name="цена___9___0___0___0" localSheetId="3">#REF!</definedName>
    <definedName name="цена___9___0___0___0" localSheetId="8">#REF!</definedName>
    <definedName name="цена___9___0___0___0" localSheetId="10">#REF!</definedName>
    <definedName name="цена___9___0___0___0">#REF!</definedName>
    <definedName name="цена___9___10" localSheetId="3">#REF!</definedName>
    <definedName name="цена___9___10" localSheetId="8">#REF!</definedName>
    <definedName name="цена___9___10" localSheetId="10">#REF!</definedName>
    <definedName name="цена___9___10">#REF!</definedName>
    <definedName name="цена___9___2" localSheetId="3">#REF!</definedName>
    <definedName name="цена___9___2" localSheetId="8">#REF!</definedName>
    <definedName name="цена___9___2" localSheetId="10">#REF!</definedName>
    <definedName name="цена___9___2">#REF!</definedName>
    <definedName name="цена___9___4" localSheetId="3">#REF!</definedName>
    <definedName name="цена___9___4" localSheetId="8">#REF!</definedName>
    <definedName name="цена___9___4" localSheetId="10">#REF!</definedName>
    <definedName name="цена___9___4">#REF!</definedName>
    <definedName name="цена___9___6" localSheetId="3">#REF!</definedName>
    <definedName name="цена___9___6" localSheetId="8">#REF!</definedName>
    <definedName name="цена___9___6" localSheetId="10">#REF!</definedName>
    <definedName name="цена___9___6">#REF!</definedName>
    <definedName name="цена___9___8" localSheetId="3">#REF!</definedName>
    <definedName name="цена___9___8" localSheetId="8">#REF!</definedName>
    <definedName name="цена___9___8" localSheetId="10">#REF!</definedName>
    <definedName name="цена___9___8">#REF!</definedName>
    <definedName name="ш" localSheetId="3">#REF!</definedName>
    <definedName name="ш" localSheetId="8">#REF!</definedName>
    <definedName name="ш" localSheetId="10">#REF!</definedName>
    <definedName name="ш">#REF!</definedName>
    <definedName name="Шифр_объекта" localSheetId="3">#REF!</definedName>
    <definedName name="Шифр_объекта" localSheetId="8">#REF!</definedName>
    <definedName name="Шифр_объекта" localSheetId="10">#REF!</definedName>
    <definedName name="Шифр_объекта">#REF!</definedName>
    <definedName name="эко" localSheetId="3">#REF!</definedName>
    <definedName name="эко" localSheetId="8">#REF!</definedName>
    <definedName name="эко" localSheetId="10">#REF!</definedName>
    <definedName name="эко">#REF!</definedName>
    <definedName name="эко1" localSheetId="3">#REF!</definedName>
    <definedName name="эко1" localSheetId="8">#REF!</definedName>
    <definedName name="эко1" localSheetId="10">#REF!</definedName>
    <definedName name="эко1">#REF!</definedName>
    <definedName name="экол1" localSheetId="3">#REF!</definedName>
    <definedName name="экол1" localSheetId="8">#REF!</definedName>
    <definedName name="экол1" localSheetId="10">#REF!</definedName>
    <definedName name="экол1">#REF!</definedName>
    <definedName name="экол2" localSheetId="3">#REF!</definedName>
    <definedName name="экол2" localSheetId="8">#REF!</definedName>
    <definedName name="экол2" localSheetId="10">#REF!</definedName>
    <definedName name="экол2">#REF!</definedName>
    <definedName name="экология">NA()</definedName>
    <definedName name="элраб" localSheetId="3">#REF!</definedName>
    <definedName name="элраб" localSheetId="8">#REF!</definedName>
    <definedName name="элраб" localSheetId="10">#REF!</definedName>
    <definedName name="элраб">#REF!</definedName>
  </definedNames>
  <calcPr calcId="162913" iterateDelta="1E-4"/>
</workbook>
</file>

<file path=xl/calcChain.xml><?xml version="1.0" encoding="utf-8"?>
<calcChain xmlns="http://schemas.openxmlformats.org/spreadsheetml/2006/main">
  <c r="B25" i="31" l="1"/>
  <c r="AW24" i="29" l="1"/>
  <c r="A12" i="31" l="1"/>
  <c r="A15" i="31"/>
  <c r="B20" i="31" l="1"/>
  <c r="A5" i="29" l="1"/>
  <c r="A5" i="28"/>
  <c r="A9" i="29" l="1"/>
  <c r="F25" i="29" l="1"/>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3" i="13" l="1"/>
  <c r="C24" i="6" l="1"/>
  <c r="A11" i="15" l="1"/>
  <c r="A12" i="29" s="1"/>
  <c r="C49" i="7"/>
  <c r="C48" i="7"/>
  <c r="B25" i="25" l="1"/>
  <c r="A15" i="25"/>
  <c r="A9" i="25"/>
  <c r="A5" i="25"/>
  <c r="C91" i="25"/>
  <c r="B91" i="25"/>
  <c r="AZ88" i="25"/>
  <c r="AY88" i="25"/>
  <c r="AX88" i="25"/>
  <c r="AW88" i="25"/>
  <c r="AV88" i="25"/>
  <c r="AU88" i="25"/>
  <c r="AT88" i="25"/>
  <c r="AS88" i="25"/>
  <c r="AR88" i="25"/>
  <c r="AQ88" i="25"/>
  <c r="AP88" i="25"/>
  <c r="AO88" i="25"/>
  <c r="AN88" i="25"/>
  <c r="AM88" i="25"/>
  <c r="AL88" i="25"/>
  <c r="AK88" i="25"/>
  <c r="AJ88" i="25"/>
  <c r="AI88" i="25"/>
  <c r="AH88" i="25"/>
  <c r="AG88" i="25"/>
  <c r="AF88" i="25"/>
  <c r="AE88" i="25"/>
  <c r="AD88" i="25"/>
  <c r="AC88" i="25"/>
  <c r="AB88" i="25"/>
  <c r="AA88" i="25"/>
  <c r="Z88" i="25"/>
  <c r="Y88" i="25"/>
  <c r="X88" i="25"/>
  <c r="W88" i="25"/>
  <c r="V88" i="25"/>
  <c r="U88" i="25"/>
  <c r="T88" i="25"/>
  <c r="S88" i="25"/>
  <c r="R88" i="25"/>
  <c r="Q88" i="25"/>
  <c r="P88" i="25"/>
  <c r="O88" i="25"/>
  <c r="N88" i="25"/>
  <c r="M88" i="25"/>
  <c r="L88" i="25"/>
  <c r="K88" i="25"/>
  <c r="J88" i="25"/>
  <c r="I88" i="25"/>
  <c r="H88" i="25"/>
  <c r="G88" i="25"/>
  <c r="F88" i="25"/>
  <c r="E88" i="25"/>
  <c r="D88" i="25"/>
  <c r="C88" i="25"/>
  <c r="B88" i="25"/>
  <c r="AN83" i="25"/>
  <c r="B82" i="25"/>
  <c r="C80" i="25"/>
  <c r="B80" i="25"/>
  <c r="D79" i="25"/>
  <c r="AZ75" i="25"/>
  <c r="AZ83" i="25" s="1"/>
  <c r="AY75" i="25"/>
  <c r="AY83" i="25" s="1"/>
  <c r="AX75" i="25"/>
  <c r="AX83" i="25" s="1"/>
  <c r="AW75" i="25"/>
  <c r="AW83" i="25" s="1"/>
  <c r="AV75" i="25"/>
  <c r="AV83" i="25" s="1"/>
  <c r="AU75" i="25"/>
  <c r="AU83" i="25" s="1"/>
  <c r="AT75" i="25"/>
  <c r="AT83" i="25" s="1"/>
  <c r="AS75" i="25"/>
  <c r="AS83" i="25" s="1"/>
  <c r="AR75" i="25"/>
  <c r="AR83" i="25" s="1"/>
  <c r="AQ75" i="25"/>
  <c r="AQ83" i="25" s="1"/>
  <c r="AP75" i="25"/>
  <c r="AP83" i="25" s="1"/>
  <c r="AO75" i="25"/>
  <c r="AO83" i="25" s="1"/>
  <c r="AN75" i="25"/>
  <c r="AM75" i="25"/>
  <c r="AM83" i="25" s="1"/>
  <c r="AL75" i="25"/>
  <c r="AL83" i="25" s="1"/>
  <c r="AK75" i="25"/>
  <c r="AK83" i="25" s="1"/>
  <c r="AJ75" i="25"/>
  <c r="AJ83" i="25" s="1"/>
  <c r="AI75" i="25"/>
  <c r="AI83" i="25" s="1"/>
  <c r="AH75" i="25"/>
  <c r="AH83" i="25" s="1"/>
  <c r="AG75" i="25"/>
  <c r="AG83" i="25" s="1"/>
  <c r="AF75" i="25"/>
  <c r="AF83" i="25" s="1"/>
  <c r="AE75" i="25"/>
  <c r="AE83" i="25" s="1"/>
  <c r="AD75" i="25"/>
  <c r="AD83" i="25" s="1"/>
  <c r="AC75" i="25"/>
  <c r="AC83" i="25" s="1"/>
  <c r="AB75" i="25"/>
  <c r="AB83" i="25" s="1"/>
  <c r="AA75" i="25"/>
  <c r="AA83" i="25" s="1"/>
  <c r="Z75" i="25"/>
  <c r="Z83" i="25" s="1"/>
  <c r="Y75" i="25"/>
  <c r="Y83" i="25" s="1"/>
  <c r="X75" i="25"/>
  <c r="X83" i="25" s="1"/>
  <c r="W75" i="25"/>
  <c r="W83" i="25" s="1"/>
  <c r="V75" i="25"/>
  <c r="V83" i="25" s="1"/>
  <c r="U75" i="25"/>
  <c r="U83" i="25" s="1"/>
  <c r="T75" i="25"/>
  <c r="T83" i="25" s="1"/>
  <c r="S75" i="25"/>
  <c r="S83" i="25" s="1"/>
  <c r="R75" i="25"/>
  <c r="R83" i="25" s="1"/>
  <c r="Q75" i="25"/>
  <c r="Q83" i="25" s="1"/>
  <c r="P75" i="25"/>
  <c r="P83" i="25" s="1"/>
  <c r="O75" i="25"/>
  <c r="O83" i="25" s="1"/>
  <c r="N75" i="25"/>
  <c r="N83" i="25" s="1"/>
  <c r="M75" i="25"/>
  <c r="M83" i="25" s="1"/>
  <c r="L75" i="25"/>
  <c r="L83" i="25" s="1"/>
  <c r="K75" i="25"/>
  <c r="K83" i="25" s="1"/>
  <c r="J75" i="25"/>
  <c r="J83" i="25" s="1"/>
  <c r="I75" i="25"/>
  <c r="I83" i="25" s="1"/>
  <c r="H75" i="25"/>
  <c r="H83" i="25" s="1"/>
  <c r="G75" i="25"/>
  <c r="G83" i="25" s="1"/>
  <c r="F75" i="25"/>
  <c r="F83" i="25" s="1"/>
  <c r="E75" i="25"/>
  <c r="E83" i="25" s="1"/>
  <c r="D75" i="25"/>
  <c r="D83" i="25" s="1"/>
  <c r="C75" i="25"/>
  <c r="C83" i="25" s="1"/>
  <c r="B75" i="25"/>
  <c r="B83" i="25" s="1"/>
  <c r="B69" i="25"/>
  <c r="AZ67" i="25"/>
  <c r="AY67" i="25"/>
  <c r="AX67" i="25"/>
  <c r="AW67" i="25"/>
  <c r="AV67" i="25"/>
  <c r="AU67" i="25"/>
  <c r="AT67" i="25"/>
  <c r="AS67" i="25"/>
  <c r="AR67" i="25"/>
  <c r="AQ67" i="25"/>
  <c r="AP67" i="25"/>
  <c r="AO67" i="25"/>
  <c r="AN67" i="25"/>
  <c r="AM67" i="25"/>
  <c r="AL67" i="25"/>
  <c r="AK67" i="25"/>
  <c r="AJ67" i="25"/>
  <c r="AI67" i="25"/>
  <c r="AH67" i="25"/>
  <c r="AG67" i="25"/>
  <c r="AF67" i="25"/>
  <c r="AE67" i="25"/>
  <c r="AD67" i="25"/>
  <c r="AC67" i="25"/>
  <c r="AB67" i="25"/>
  <c r="AA67" i="25"/>
  <c r="Z67" i="25"/>
  <c r="Y67" i="25"/>
  <c r="X67" i="25"/>
  <c r="W67" i="25"/>
  <c r="V67" i="25"/>
  <c r="U67" i="25"/>
  <c r="T67" i="25"/>
  <c r="S67" i="25"/>
  <c r="R67" i="25"/>
  <c r="Q67" i="25"/>
  <c r="P67" i="25"/>
  <c r="O67" i="25"/>
  <c r="N67" i="25"/>
  <c r="M67" i="25"/>
  <c r="L67" i="25"/>
  <c r="K67" i="25"/>
  <c r="J67" i="25"/>
  <c r="I67" i="25"/>
  <c r="H67" i="25"/>
  <c r="G67" i="25"/>
  <c r="F67" i="25"/>
  <c r="E67" i="25"/>
  <c r="D67" i="25"/>
  <c r="C67" i="25"/>
  <c r="B67" i="25"/>
  <c r="A67" i="25"/>
  <c r="AZ66" i="25"/>
  <c r="AY66" i="25"/>
  <c r="AX66" i="25"/>
  <c r="AW66" i="25"/>
  <c r="AV66" i="25"/>
  <c r="AU66" i="25"/>
  <c r="AT66" i="25"/>
  <c r="AS66" i="25"/>
  <c r="AR66" i="25"/>
  <c r="AQ66" i="25"/>
  <c r="AP66" i="25"/>
  <c r="AO66" i="25"/>
  <c r="AN66" i="25"/>
  <c r="AM66" i="25"/>
  <c r="AL66" i="25"/>
  <c r="AK66" i="25"/>
  <c r="AJ66" i="25"/>
  <c r="AI66" i="25"/>
  <c r="AH66" i="25"/>
  <c r="AG66" i="25"/>
  <c r="AF66" i="25"/>
  <c r="AE66" i="25"/>
  <c r="AD66" i="25"/>
  <c r="AC66" i="25"/>
  <c r="AB66" i="25"/>
  <c r="AA66" i="25"/>
  <c r="Z66" i="25"/>
  <c r="Y66" i="25"/>
  <c r="X66" i="25"/>
  <c r="W66" i="25"/>
  <c r="V66" i="25"/>
  <c r="U66" i="25"/>
  <c r="T66" i="25"/>
  <c r="S66" i="25"/>
  <c r="R66" i="25"/>
  <c r="Q66" i="25"/>
  <c r="P66" i="25"/>
  <c r="O66" i="25"/>
  <c r="N66" i="25"/>
  <c r="M66" i="25"/>
  <c r="L66" i="25"/>
  <c r="K66" i="25"/>
  <c r="J66" i="25"/>
  <c r="I66" i="25"/>
  <c r="H66" i="25"/>
  <c r="G66" i="25"/>
  <c r="F66" i="25"/>
  <c r="E66" i="25"/>
  <c r="D66" i="25"/>
  <c r="C66" i="25"/>
  <c r="B66" i="25"/>
  <c r="AY64" i="25"/>
  <c r="AQ64" i="25"/>
  <c r="AI64" i="25"/>
  <c r="AA64" i="25"/>
  <c r="S64" i="25"/>
  <c r="K64" i="25"/>
  <c r="C64" i="25"/>
  <c r="C63" i="25"/>
  <c r="B63" i="25"/>
  <c r="C57" i="25"/>
  <c r="B57" i="25"/>
  <c r="AZ50" i="25"/>
  <c r="AZ64" i="25" s="1"/>
  <c r="AY50" i="25"/>
  <c r="AX50" i="25"/>
  <c r="AX64" i="25" s="1"/>
  <c r="AW50" i="25"/>
  <c r="AW64" i="25" s="1"/>
  <c r="AV50" i="25"/>
  <c r="AV64" i="25" s="1"/>
  <c r="AU50" i="25"/>
  <c r="AU64" i="25" s="1"/>
  <c r="AT50" i="25"/>
  <c r="AT64" i="25" s="1"/>
  <c r="AS50" i="25"/>
  <c r="AS64" i="25" s="1"/>
  <c r="AR50" i="25"/>
  <c r="AR64" i="25" s="1"/>
  <c r="AQ50" i="25"/>
  <c r="AP50" i="25"/>
  <c r="AP64" i="25" s="1"/>
  <c r="AP86" i="25" s="1"/>
  <c r="AO50" i="25"/>
  <c r="AO64" i="25" s="1"/>
  <c r="AN50" i="25"/>
  <c r="AN64" i="25" s="1"/>
  <c r="AM50" i="25"/>
  <c r="AM64" i="25" s="1"/>
  <c r="AL50" i="25"/>
  <c r="AL64" i="25" s="1"/>
  <c r="AK50" i="25"/>
  <c r="AK64" i="25" s="1"/>
  <c r="AJ50" i="25"/>
  <c r="AJ64" i="25" s="1"/>
  <c r="AI50" i="25"/>
  <c r="AH50" i="25"/>
  <c r="AH64" i="25" s="1"/>
  <c r="AG50" i="25"/>
  <c r="AG64" i="25" s="1"/>
  <c r="AF50" i="25"/>
  <c r="AF64" i="25" s="1"/>
  <c r="AE50" i="25"/>
  <c r="AE64" i="25" s="1"/>
  <c r="AD50" i="25"/>
  <c r="AD64" i="25" s="1"/>
  <c r="AC50" i="25"/>
  <c r="AC64" i="25" s="1"/>
  <c r="AB50" i="25"/>
  <c r="AB64" i="25" s="1"/>
  <c r="AA50" i="25"/>
  <c r="Z50" i="25"/>
  <c r="Z64" i="25" s="1"/>
  <c r="Y50" i="25"/>
  <c r="Y64" i="25" s="1"/>
  <c r="X50" i="25"/>
  <c r="X64" i="25" s="1"/>
  <c r="W50" i="25"/>
  <c r="W64" i="25" s="1"/>
  <c r="V50" i="25"/>
  <c r="V64" i="25" s="1"/>
  <c r="U50" i="25"/>
  <c r="U64" i="25" s="1"/>
  <c r="T50" i="25"/>
  <c r="T64" i="25" s="1"/>
  <c r="S50" i="25"/>
  <c r="R50" i="25"/>
  <c r="R64" i="25" s="1"/>
  <c r="Q50" i="25"/>
  <c r="Q64" i="25" s="1"/>
  <c r="P50" i="25"/>
  <c r="P64" i="25" s="1"/>
  <c r="O50" i="25"/>
  <c r="O64" i="25" s="1"/>
  <c r="N50" i="25"/>
  <c r="N64" i="25" s="1"/>
  <c r="M50" i="25"/>
  <c r="M64" i="25" s="1"/>
  <c r="L50" i="25"/>
  <c r="L64" i="25" s="1"/>
  <c r="K50" i="25"/>
  <c r="J50" i="25"/>
  <c r="J64" i="25" s="1"/>
  <c r="J86" i="25" s="1"/>
  <c r="I50" i="25"/>
  <c r="I64" i="25" s="1"/>
  <c r="H50" i="25"/>
  <c r="H64" i="25" s="1"/>
  <c r="G50" i="25"/>
  <c r="G64" i="25" s="1"/>
  <c r="F50" i="25"/>
  <c r="F64" i="25" s="1"/>
  <c r="E50" i="25"/>
  <c r="E64" i="25" s="1"/>
  <c r="D50" i="25"/>
  <c r="D64" i="25" s="1"/>
  <c r="C50" i="25"/>
  <c r="B50" i="25"/>
  <c r="B64" i="25" s="1"/>
  <c r="C49" i="25"/>
  <c r="B49" i="25"/>
  <c r="F47" i="25"/>
  <c r="F80" i="25" s="1"/>
  <c r="E47" i="25"/>
  <c r="E80" i="25" s="1"/>
  <c r="D47" i="25"/>
  <c r="D63" i="25" s="1"/>
  <c r="B45" i="25"/>
  <c r="B46" i="25" s="1"/>
  <c r="B32" i="25"/>
  <c r="B29" i="25"/>
  <c r="G47" i="25" l="1"/>
  <c r="G63" i="25" s="1"/>
  <c r="D57" i="25"/>
  <c r="B65" i="25"/>
  <c r="B72" i="25" s="1"/>
  <c r="B74" i="25" s="1"/>
  <c r="AV86" i="25"/>
  <c r="E57" i="25"/>
  <c r="F63" i="25"/>
  <c r="AA86" i="25"/>
  <c r="F86" i="25"/>
  <c r="F57" i="25"/>
  <c r="D80" i="25"/>
  <c r="B76" i="25"/>
  <c r="B81" i="25"/>
  <c r="D86" i="25"/>
  <c r="H86" i="25"/>
  <c r="L86" i="25"/>
  <c r="P86" i="25"/>
  <c r="T86" i="25"/>
  <c r="X86" i="25"/>
  <c r="AB86" i="25"/>
  <c r="AF86" i="25"/>
  <c r="AJ86" i="25"/>
  <c r="AN86" i="25"/>
  <c r="AR86" i="25"/>
  <c r="C69" i="25"/>
  <c r="C70" i="25"/>
  <c r="AZ86" i="25"/>
  <c r="AU86" i="25"/>
  <c r="B87" i="25"/>
  <c r="B85" i="25" s="1"/>
  <c r="C85" i="25" s="1"/>
  <c r="C73" i="25"/>
  <c r="D73" i="25" s="1"/>
  <c r="G86" i="25"/>
  <c r="W86" i="25"/>
  <c r="AM86" i="25"/>
  <c r="AY86" i="25"/>
  <c r="C86" i="25"/>
  <c r="S86" i="25"/>
  <c r="AI86" i="25"/>
  <c r="G80" i="25"/>
  <c r="G57" i="25"/>
  <c r="H47" i="25"/>
  <c r="O86" i="25"/>
  <c r="AE86" i="25"/>
  <c r="D49" i="25"/>
  <c r="E86" i="25"/>
  <c r="I86" i="25"/>
  <c r="M86" i="25"/>
  <c r="Q86" i="25"/>
  <c r="U86" i="25"/>
  <c r="Y86" i="25"/>
  <c r="AC86" i="25"/>
  <c r="AG86" i="25"/>
  <c r="AK86" i="25"/>
  <c r="AO86" i="25"/>
  <c r="AS86" i="25"/>
  <c r="AW86" i="25"/>
  <c r="K86" i="25"/>
  <c r="AL86" i="25"/>
  <c r="AQ86" i="25"/>
  <c r="D91" i="25"/>
  <c r="E79" i="25"/>
  <c r="E63" i="25"/>
  <c r="B86" i="25"/>
  <c r="N86" i="25"/>
  <c r="R86" i="25"/>
  <c r="V86" i="25"/>
  <c r="Z86" i="25"/>
  <c r="AD86" i="25"/>
  <c r="AH86" i="25"/>
  <c r="AT86" i="25"/>
  <c r="AX86" i="25"/>
  <c r="D82" i="25" l="1"/>
  <c r="D71" i="25"/>
  <c r="C82" i="25"/>
  <c r="C71" i="25"/>
  <c r="C65" i="25" s="1"/>
  <c r="C72" i="25" s="1"/>
  <c r="C74" i="25" s="1"/>
  <c r="E91" i="25"/>
  <c r="F79" i="25"/>
  <c r="D70" i="25"/>
  <c r="D69" i="25"/>
  <c r="E49" i="25"/>
  <c r="H80" i="25"/>
  <c r="H63" i="25"/>
  <c r="H57" i="25"/>
  <c r="I47" i="25"/>
  <c r="E73" i="25"/>
  <c r="B77" i="25"/>
  <c r="C81" i="25" l="1"/>
  <c r="C76" i="25"/>
  <c r="F73" i="25"/>
  <c r="F71" i="25" s="1"/>
  <c r="E82" i="25"/>
  <c r="E71" i="25"/>
  <c r="D65" i="25"/>
  <c r="D72" i="25" s="1"/>
  <c r="D74" i="25" s="1"/>
  <c r="D85" i="25"/>
  <c r="B84" i="25"/>
  <c r="B89" i="25" s="1"/>
  <c r="B78" i="25"/>
  <c r="F91" i="25"/>
  <c r="G79" i="25"/>
  <c r="I80" i="25"/>
  <c r="I63" i="25"/>
  <c r="J47" i="25"/>
  <c r="I57" i="25"/>
  <c r="E69" i="25"/>
  <c r="F49" i="25"/>
  <c r="E70" i="25"/>
  <c r="E85" i="25" l="1"/>
  <c r="J80" i="25"/>
  <c r="J57" i="25"/>
  <c r="K47" i="25"/>
  <c r="J63" i="25"/>
  <c r="E65" i="25"/>
  <c r="E72" i="25" s="1"/>
  <c r="E74" i="25" s="1"/>
  <c r="G73" i="25"/>
  <c r="G71" i="25" s="1"/>
  <c r="G91" i="25"/>
  <c r="H79" i="25"/>
  <c r="D81" i="25"/>
  <c r="D76" i="25"/>
  <c r="C77" i="25"/>
  <c r="F82" i="25"/>
  <c r="F70" i="25"/>
  <c r="G49" i="25"/>
  <c r="F69" i="25"/>
  <c r="B94" i="25"/>
  <c r="B92" i="25"/>
  <c r="B90" i="25"/>
  <c r="B95" i="25" s="1"/>
  <c r="F85" i="25" l="1"/>
  <c r="F65" i="25"/>
  <c r="F72" i="25" s="1"/>
  <c r="F74" i="25" s="1"/>
  <c r="G82" i="25"/>
  <c r="H73" i="25"/>
  <c r="G85" i="25"/>
  <c r="K80" i="25"/>
  <c r="K57" i="25"/>
  <c r="L47" i="25"/>
  <c r="K63" i="25"/>
  <c r="B93" i="25"/>
  <c r="B96" i="25" s="1"/>
  <c r="G70" i="25"/>
  <c r="G69" i="25"/>
  <c r="H49" i="25"/>
  <c r="C84" i="25"/>
  <c r="C89" i="25" s="1"/>
  <c r="E81" i="25"/>
  <c r="E76" i="25"/>
  <c r="C78" i="25"/>
  <c r="H91" i="25"/>
  <c r="I79" i="25"/>
  <c r="D77" i="25"/>
  <c r="E77" i="25" l="1"/>
  <c r="H70" i="25"/>
  <c r="H69" i="25"/>
  <c r="H85" i="25" s="1"/>
  <c r="I49" i="25"/>
  <c r="D84" i="25"/>
  <c r="D89" i="25" s="1"/>
  <c r="D92" i="25" s="1"/>
  <c r="C92" i="25"/>
  <c r="C90" i="25"/>
  <c r="C95" i="25" s="1"/>
  <c r="C94" i="25"/>
  <c r="D90" i="25"/>
  <c r="L80" i="25"/>
  <c r="L63" i="25"/>
  <c r="L57" i="25"/>
  <c r="M47" i="25"/>
  <c r="F81" i="25"/>
  <c r="F76" i="25"/>
  <c r="D78" i="25"/>
  <c r="I91" i="25"/>
  <c r="J79" i="25"/>
  <c r="G65" i="25"/>
  <c r="G72" i="25" s="1"/>
  <c r="G74" i="25" s="1"/>
  <c r="H82" i="25"/>
  <c r="I73" i="25"/>
  <c r="H71" i="25"/>
  <c r="E84" i="25" l="1"/>
  <c r="E89" i="25" s="1"/>
  <c r="E92" i="25" s="1"/>
  <c r="D94" i="25"/>
  <c r="M80" i="25"/>
  <c r="M63" i="25"/>
  <c r="N47" i="25"/>
  <c r="M57" i="25"/>
  <c r="C93" i="25"/>
  <c r="C96" i="25" s="1"/>
  <c r="D93" i="25"/>
  <c r="H65" i="25"/>
  <c r="H72" i="25" s="1"/>
  <c r="H74" i="25" s="1"/>
  <c r="I70" i="25"/>
  <c r="I69" i="25"/>
  <c r="J49" i="25"/>
  <c r="G81" i="25"/>
  <c r="G76" i="25"/>
  <c r="F77" i="25"/>
  <c r="F78" i="25" s="1"/>
  <c r="I82" i="25"/>
  <c r="I71" i="25"/>
  <c r="J73" i="25"/>
  <c r="K79" i="25"/>
  <c r="J91" i="25"/>
  <c r="D95" i="25"/>
  <c r="E78" i="25"/>
  <c r="E94" i="25" l="1"/>
  <c r="E90" i="25"/>
  <c r="E95" i="25" s="1"/>
  <c r="F84" i="25"/>
  <c r="F89" i="25" s="1"/>
  <c r="F90" i="25" s="1"/>
  <c r="D96" i="25"/>
  <c r="J70" i="25"/>
  <c r="J69" i="25"/>
  <c r="K49" i="25"/>
  <c r="H81" i="25"/>
  <c r="H76" i="25"/>
  <c r="K91" i="25"/>
  <c r="L79" i="25"/>
  <c r="J82" i="25"/>
  <c r="J71" i="25"/>
  <c r="K73" i="25"/>
  <c r="I65" i="25"/>
  <c r="I72" i="25" s="1"/>
  <c r="I74" i="25" s="1"/>
  <c r="G77" i="25"/>
  <c r="I85" i="25"/>
  <c r="E93" i="25"/>
  <c r="E96" i="25" s="1"/>
  <c r="N80" i="25"/>
  <c r="N57" i="25"/>
  <c r="N63" i="25"/>
  <c r="O47" i="25"/>
  <c r="F95" i="25" l="1"/>
  <c r="F92" i="25"/>
  <c r="F93" i="25" s="1"/>
  <c r="F94" i="25"/>
  <c r="J85" i="25"/>
  <c r="G84" i="25"/>
  <c r="G89" i="25" s="1"/>
  <c r="O80" i="25"/>
  <c r="O57" i="25"/>
  <c r="P47" i="25"/>
  <c r="O63" i="25"/>
  <c r="I81" i="25"/>
  <c r="I76" i="25"/>
  <c r="H77" i="25"/>
  <c r="H78" i="25" s="1"/>
  <c r="L91" i="25"/>
  <c r="M79" i="25"/>
  <c r="K70" i="25"/>
  <c r="K69" i="25"/>
  <c r="K65" i="25" s="1"/>
  <c r="K72" i="25" s="1"/>
  <c r="K74" i="25" s="1"/>
  <c r="L49" i="25"/>
  <c r="G78" i="25"/>
  <c r="F96" i="25"/>
  <c r="K82" i="25"/>
  <c r="L73" i="25"/>
  <c r="K71" i="25"/>
  <c r="J65" i="25"/>
  <c r="J72" i="25" s="1"/>
  <c r="J74" i="25" s="1"/>
  <c r="H84" i="25" l="1"/>
  <c r="H89" i="25" s="1"/>
  <c r="H92" i="25" s="1"/>
  <c r="L82" i="25"/>
  <c r="M73" i="25"/>
  <c r="L71" i="25"/>
  <c r="K85" i="25"/>
  <c r="L70" i="25"/>
  <c r="L69" i="25"/>
  <c r="M49" i="25"/>
  <c r="K81" i="25"/>
  <c r="K76" i="25"/>
  <c r="P80" i="25"/>
  <c r="P63" i="25"/>
  <c r="P57" i="25"/>
  <c r="Q47" i="25"/>
  <c r="I77" i="25"/>
  <c r="J81" i="25"/>
  <c r="J76" i="25"/>
  <c r="M91" i="25"/>
  <c r="N79" i="25"/>
  <c r="G92" i="25"/>
  <c r="G94" i="25"/>
  <c r="G90" i="25"/>
  <c r="G95" i="25" s="1"/>
  <c r="H90" i="25" l="1"/>
  <c r="H95" i="25" s="1"/>
  <c r="H94" i="25"/>
  <c r="L65" i="25"/>
  <c r="L72" i="25" s="1"/>
  <c r="L74" i="25" s="1"/>
  <c r="L81" i="25" s="1"/>
  <c r="N91" i="25"/>
  <c r="O79" i="25"/>
  <c r="I84" i="25"/>
  <c r="I89" i="25" s="1"/>
  <c r="J77" i="25"/>
  <c r="Q80" i="25"/>
  <c r="Q63" i="25"/>
  <c r="R47" i="25"/>
  <c r="Q57" i="25"/>
  <c r="K77" i="25"/>
  <c r="K78" i="25" s="1"/>
  <c r="M70" i="25"/>
  <c r="M69" i="25"/>
  <c r="N49" i="25"/>
  <c r="M82" i="25"/>
  <c r="N73" i="25"/>
  <c r="M71" i="25"/>
  <c r="H93" i="25"/>
  <c r="G93" i="25"/>
  <c r="G96" i="25" s="1"/>
  <c r="I78" i="25"/>
  <c r="L85" i="25"/>
  <c r="J84" i="25" l="1"/>
  <c r="J89" i="25" s="1"/>
  <c r="J90" i="25" s="1"/>
  <c r="L76" i="25"/>
  <c r="L77" i="25" s="1"/>
  <c r="N70" i="25"/>
  <c r="N69" i="25"/>
  <c r="O49" i="25"/>
  <c r="H96" i="25"/>
  <c r="N82" i="25"/>
  <c r="N71" i="25"/>
  <c r="O73" i="25"/>
  <c r="M85" i="25"/>
  <c r="R80" i="25"/>
  <c r="R57" i="25"/>
  <c r="S47" i="25"/>
  <c r="R63" i="25"/>
  <c r="K84" i="25"/>
  <c r="K89" i="25" s="1"/>
  <c r="O91" i="25"/>
  <c r="P79" i="25"/>
  <c r="M65" i="25"/>
  <c r="M72" i="25" s="1"/>
  <c r="M74" i="25" s="1"/>
  <c r="J78" i="25"/>
  <c r="I92" i="25"/>
  <c r="I94" i="25"/>
  <c r="I90" i="25"/>
  <c r="I95" i="25" s="1"/>
  <c r="L84" i="25" l="1"/>
  <c r="L89" i="25" s="1"/>
  <c r="L92" i="25" s="1"/>
  <c r="J94" i="25"/>
  <c r="J92" i="25"/>
  <c r="J93" i="25" s="1"/>
  <c r="L90" i="25"/>
  <c r="L94" i="25"/>
  <c r="I93" i="25"/>
  <c r="I96" i="25" s="1"/>
  <c r="P91" i="25"/>
  <c r="Q79" i="25"/>
  <c r="K92" i="25"/>
  <c r="K94" i="25"/>
  <c r="K90" i="25"/>
  <c r="K95" i="25" s="1"/>
  <c r="N85" i="25"/>
  <c r="M76" i="25"/>
  <c r="M81" i="25"/>
  <c r="S80" i="25"/>
  <c r="S57" i="25"/>
  <c r="T47" i="25"/>
  <c r="S63" i="25"/>
  <c r="O82" i="25"/>
  <c r="O71" i="25"/>
  <c r="P73" i="25"/>
  <c r="O69" i="25"/>
  <c r="P49" i="25"/>
  <c r="O70" i="25"/>
  <c r="J95" i="25"/>
  <c r="L78" i="25"/>
  <c r="N65" i="25"/>
  <c r="N72" i="25" s="1"/>
  <c r="N74" i="25" s="1"/>
  <c r="K93" i="25" l="1"/>
  <c r="K96" i="25" s="1"/>
  <c r="O65" i="25"/>
  <c r="O72" i="25" s="1"/>
  <c r="O74" i="25" s="1"/>
  <c r="O81" i="25" s="1"/>
  <c r="N81" i="25"/>
  <c r="N76" i="25"/>
  <c r="P70" i="25"/>
  <c r="P69" i="25"/>
  <c r="Q49" i="25"/>
  <c r="P82" i="25"/>
  <c r="P71" i="25"/>
  <c r="Q73" i="25"/>
  <c r="T63" i="25"/>
  <c r="T80" i="25"/>
  <c r="T57" i="25"/>
  <c r="U47" i="25"/>
  <c r="M77" i="25"/>
  <c r="M84" i="25" s="1"/>
  <c r="M89" i="25" s="1"/>
  <c r="O85" i="25"/>
  <c r="Q91" i="25"/>
  <c r="R79" i="25"/>
  <c r="J96" i="25"/>
  <c r="L95" i="25"/>
  <c r="L93" i="25"/>
  <c r="L96" i="25" s="1"/>
  <c r="O76" i="25" l="1"/>
  <c r="M78" i="25"/>
  <c r="Q70" i="25"/>
  <c r="Q69" i="25"/>
  <c r="R49" i="25"/>
  <c r="M92" i="25"/>
  <c r="M90" i="25"/>
  <c r="M95" i="25" s="1"/>
  <c r="M94" i="25"/>
  <c r="R91" i="25"/>
  <c r="S79" i="25"/>
  <c r="P85" i="25"/>
  <c r="O77" i="25"/>
  <c r="N77" i="25"/>
  <c r="N84" i="25" s="1"/>
  <c r="N89" i="25" s="1"/>
  <c r="U63" i="25"/>
  <c r="V47" i="25"/>
  <c r="U80" i="25"/>
  <c r="U57" i="25"/>
  <c r="Q82" i="25"/>
  <c r="R73" i="25"/>
  <c r="Q71" i="25"/>
  <c r="P65" i="25"/>
  <c r="P72" i="25" s="1"/>
  <c r="P74" i="25" s="1"/>
  <c r="N78" i="25" l="1"/>
  <c r="O84" i="25"/>
  <c r="O89" i="25" s="1"/>
  <c r="O92" i="25" s="1"/>
  <c r="O78" i="25"/>
  <c r="N92" i="25"/>
  <c r="N93" i="25" s="1"/>
  <c r="N94" i="25"/>
  <c r="N90" i="25"/>
  <c r="N95" i="25" s="1"/>
  <c r="P81" i="25"/>
  <c r="P76" i="25"/>
  <c r="R70" i="25"/>
  <c r="R69" i="25"/>
  <c r="S49" i="25"/>
  <c r="Q65" i="25"/>
  <c r="Q72" i="25" s="1"/>
  <c r="Q74" i="25" s="1"/>
  <c r="R82" i="25"/>
  <c r="R71" i="25"/>
  <c r="S73" i="25"/>
  <c r="V80" i="25"/>
  <c r="V57" i="25"/>
  <c r="W47" i="25"/>
  <c r="V63" i="25"/>
  <c r="S91" i="25"/>
  <c r="T79" i="25"/>
  <c r="M93" i="25"/>
  <c r="Q85" i="25"/>
  <c r="O93" i="25" l="1"/>
  <c r="O96" i="25" s="1"/>
  <c r="O90" i="25"/>
  <c r="O95" i="25" s="1"/>
  <c r="O94" i="25"/>
  <c r="M96" i="25"/>
  <c r="F30" i="25"/>
  <c r="F31" i="25" s="1"/>
  <c r="W80" i="25"/>
  <c r="W57" i="25"/>
  <c r="X47" i="25"/>
  <c r="W63" i="25"/>
  <c r="R65" i="25"/>
  <c r="R72" i="25" s="1"/>
  <c r="R74" i="25" s="1"/>
  <c r="Q76" i="25"/>
  <c r="Q81" i="25"/>
  <c r="S82" i="25"/>
  <c r="S71" i="25"/>
  <c r="T73" i="25"/>
  <c r="S69" i="25"/>
  <c r="S70" i="25"/>
  <c r="T49" i="25"/>
  <c r="T91" i="25"/>
  <c r="U79" i="25"/>
  <c r="R85" i="25"/>
  <c r="P77" i="25"/>
  <c r="P84" i="25" s="1"/>
  <c r="P89" i="25" s="1"/>
  <c r="N96" i="25"/>
  <c r="P78" i="25" l="1"/>
  <c r="S65" i="25"/>
  <c r="S72" i="25" s="1"/>
  <c r="S74" i="25" s="1"/>
  <c r="S76" i="25" s="1"/>
  <c r="U91" i="25"/>
  <c r="V79" i="25"/>
  <c r="P92" i="25"/>
  <c r="P93" i="25" s="1"/>
  <c r="P96" i="25" s="1"/>
  <c r="P90" i="25"/>
  <c r="P95" i="25" s="1"/>
  <c r="P94" i="25"/>
  <c r="S85" i="25"/>
  <c r="Q77" i="25"/>
  <c r="Q84" i="25" s="1"/>
  <c r="Q89" i="25" s="1"/>
  <c r="S81" i="25"/>
  <c r="R81" i="25"/>
  <c r="R76" i="25"/>
  <c r="T82" i="25"/>
  <c r="U73" i="25"/>
  <c r="T71" i="25"/>
  <c r="T70" i="25"/>
  <c r="T69" i="25"/>
  <c r="U49" i="25"/>
  <c r="X80" i="25"/>
  <c r="X63" i="25"/>
  <c r="X57" i="25"/>
  <c r="Y47" i="25"/>
  <c r="Q78" i="25" l="1"/>
  <c r="Y80" i="25"/>
  <c r="Y63" i="25"/>
  <c r="Z47" i="25"/>
  <c r="Y57" i="25"/>
  <c r="Q92" i="25"/>
  <c r="Q93" i="25" s="1"/>
  <c r="Q96" i="25" s="1"/>
  <c r="Q90" i="25"/>
  <c r="Q95" i="25" s="1"/>
  <c r="Q94" i="25"/>
  <c r="U69" i="25"/>
  <c r="V49" i="25"/>
  <c r="U70" i="25"/>
  <c r="U82" i="25"/>
  <c r="V73" i="25"/>
  <c r="U71" i="25"/>
  <c r="S77" i="25"/>
  <c r="S78" i="25" s="1"/>
  <c r="V91" i="25"/>
  <c r="W79" i="25"/>
  <c r="T65" i="25"/>
  <c r="T72" i="25" s="1"/>
  <c r="T74" i="25" s="1"/>
  <c r="T85" i="25"/>
  <c r="R77" i="25"/>
  <c r="R84" i="25" s="1"/>
  <c r="R89" i="25" s="1"/>
  <c r="U85" i="25" l="1"/>
  <c r="R78" i="25"/>
  <c r="R92" i="25"/>
  <c r="R93" i="25" s="1"/>
  <c r="R96" i="25" s="1"/>
  <c r="R94" i="25"/>
  <c r="R90" i="25"/>
  <c r="R95" i="25" s="1"/>
  <c r="T81" i="25"/>
  <c r="T76" i="25"/>
  <c r="Z80" i="25"/>
  <c r="Z63" i="25"/>
  <c r="Z57" i="25"/>
  <c r="AA47" i="25"/>
  <c r="S84" i="25"/>
  <c r="S89" i="25" s="1"/>
  <c r="W91" i="25"/>
  <c r="X79" i="25"/>
  <c r="V70" i="25"/>
  <c r="W49" i="25"/>
  <c r="V69" i="25"/>
  <c r="V82" i="25"/>
  <c r="W73" i="25"/>
  <c r="V71" i="25"/>
  <c r="U65" i="25"/>
  <c r="U72" i="25" s="1"/>
  <c r="U74" i="25" s="1"/>
  <c r="V65" i="25" l="1"/>
  <c r="V72" i="25" s="1"/>
  <c r="V74" i="25" s="1"/>
  <c r="V76" i="25" s="1"/>
  <c r="U81" i="25"/>
  <c r="U76" i="25"/>
  <c r="W70" i="25"/>
  <c r="W69" i="25"/>
  <c r="X49" i="25"/>
  <c r="S92" i="25"/>
  <c r="S93" i="25" s="1"/>
  <c r="S96" i="25" s="1"/>
  <c r="S90" i="25"/>
  <c r="S95" i="25" s="1"/>
  <c r="S94" i="25"/>
  <c r="W82" i="25"/>
  <c r="W71" i="25"/>
  <c r="X73" i="25"/>
  <c r="X91" i="25"/>
  <c r="Y79" i="25"/>
  <c r="V85" i="25"/>
  <c r="AA80" i="25"/>
  <c r="AA57" i="25"/>
  <c r="AB47" i="25"/>
  <c r="AA63" i="25"/>
  <c r="T77" i="25"/>
  <c r="T84" i="25" s="1"/>
  <c r="T89" i="25" s="1"/>
  <c r="T78" i="25" l="1"/>
  <c r="V81" i="25"/>
  <c r="W65" i="25"/>
  <c r="W72" i="25" s="1"/>
  <c r="W74" i="25" s="1"/>
  <c r="W76" i="25" s="1"/>
  <c r="T92" i="25"/>
  <c r="T93" i="25" s="1"/>
  <c r="T96" i="25" s="1"/>
  <c r="T94" i="25"/>
  <c r="T90" i="25"/>
  <c r="T95" i="25" s="1"/>
  <c r="AB80" i="25"/>
  <c r="AB63" i="25"/>
  <c r="AB57" i="25"/>
  <c r="AC47" i="25"/>
  <c r="Y91" i="25"/>
  <c r="Z79" i="25"/>
  <c r="X70" i="25"/>
  <c r="X69" i="25"/>
  <c r="Y49" i="25"/>
  <c r="V77" i="25"/>
  <c r="V78" i="25"/>
  <c r="U77" i="25"/>
  <c r="U84" i="25" s="1"/>
  <c r="U89" i="25" s="1"/>
  <c r="U78" i="25"/>
  <c r="X82" i="25"/>
  <c r="X71" i="25"/>
  <c r="Y73" i="25"/>
  <c r="W85" i="25"/>
  <c r="W81" i="25" l="1"/>
  <c r="U92" i="25"/>
  <c r="U93" i="25" s="1"/>
  <c r="U96" i="25" s="1"/>
  <c r="U94" i="25"/>
  <c r="U90" i="25"/>
  <c r="U95" i="25" s="1"/>
  <c r="X85" i="25"/>
  <c r="AC80" i="25"/>
  <c r="AC63" i="25"/>
  <c r="AD47" i="25"/>
  <c r="AC57" i="25"/>
  <c r="Y82" i="25"/>
  <c r="Z73" i="25"/>
  <c r="Y71" i="25"/>
  <c r="V84" i="25"/>
  <c r="V89" i="25" s="1"/>
  <c r="Z91" i="25"/>
  <c r="AA79" i="25"/>
  <c r="W77" i="25"/>
  <c r="X65" i="25"/>
  <c r="X72" i="25" s="1"/>
  <c r="X74" i="25" s="1"/>
  <c r="Y70" i="25"/>
  <c r="Y69" i="25"/>
  <c r="Z49" i="25"/>
  <c r="W84" i="25" l="1"/>
  <c r="W89" i="25" s="1"/>
  <c r="W90" i="25" s="1"/>
  <c r="Y85" i="25"/>
  <c r="W78" i="25"/>
  <c r="AD80" i="25"/>
  <c r="AD57" i="25"/>
  <c r="AE47" i="25"/>
  <c r="AD63" i="25"/>
  <c r="AA91" i="25"/>
  <c r="AB79" i="25"/>
  <c r="Z82" i="25"/>
  <c r="AA73" i="25"/>
  <c r="Z71" i="25"/>
  <c r="Y65" i="25"/>
  <c r="Y72" i="25" s="1"/>
  <c r="Y74" i="25" s="1"/>
  <c r="V92" i="25"/>
  <c r="V93" i="25" s="1"/>
  <c r="V96" i="25" s="1"/>
  <c r="V90" i="25"/>
  <c r="V95" i="25" s="1"/>
  <c r="V94" i="25"/>
  <c r="Z69" i="25"/>
  <c r="AA49" i="25"/>
  <c r="Z70" i="25"/>
  <c r="X81" i="25"/>
  <c r="X76" i="25"/>
  <c r="W94" i="25" l="1"/>
  <c r="W92" i="25"/>
  <c r="W93" i="25" s="1"/>
  <c r="W96" i="25" s="1"/>
  <c r="Z85" i="25"/>
  <c r="AA82" i="25"/>
  <c r="AA71" i="25"/>
  <c r="AB73" i="25"/>
  <c r="W95" i="25"/>
  <c r="AE80" i="25"/>
  <c r="AE57" i="25"/>
  <c r="AF47" i="25"/>
  <c r="AE63" i="25"/>
  <c r="AA70" i="25"/>
  <c r="AA69" i="25"/>
  <c r="AB49" i="25"/>
  <c r="X77" i="25"/>
  <c r="X84" i="25" s="1"/>
  <c r="X89" i="25" s="1"/>
  <c r="Z65" i="25"/>
  <c r="Z72" i="25" s="1"/>
  <c r="Z74" i="25" s="1"/>
  <c r="Y81" i="25"/>
  <c r="Y76" i="25"/>
  <c r="AB91" i="25"/>
  <c r="AC79" i="25"/>
  <c r="AA85" i="25" l="1"/>
  <c r="X92" i="25"/>
  <c r="X93" i="25" s="1"/>
  <c r="X96" i="25" s="1"/>
  <c r="X94" i="25"/>
  <c r="X90" i="25"/>
  <c r="X95" i="25" s="1"/>
  <c r="AC91" i="25"/>
  <c r="AD79" i="25"/>
  <c r="Z81" i="25"/>
  <c r="Z76" i="25"/>
  <c r="AA65" i="25"/>
  <c r="AA72" i="25" s="1"/>
  <c r="AA74" i="25" s="1"/>
  <c r="AF63" i="25"/>
  <c r="AF57" i="25"/>
  <c r="AG47" i="25"/>
  <c r="AF80" i="25"/>
  <c r="AB82" i="25"/>
  <c r="AB71" i="25"/>
  <c r="AC73" i="25"/>
  <c r="Y77" i="25"/>
  <c r="Y84" i="25" s="1"/>
  <c r="Y89" i="25" s="1"/>
  <c r="X78" i="25"/>
  <c r="AB70" i="25"/>
  <c r="AB69" i="25"/>
  <c r="AC49" i="25"/>
  <c r="AB85" i="25" l="1"/>
  <c r="Y92" i="25"/>
  <c r="Y93" i="25" s="1"/>
  <c r="Y96" i="25" s="1"/>
  <c r="Y94" i="25"/>
  <c r="Y90" i="25"/>
  <c r="Y95" i="25" s="1"/>
  <c r="AA81" i="25"/>
  <c r="AA76" i="25"/>
  <c r="AC82" i="25"/>
  <c r="AD73" i="25"/>
  <c r="AC71" i="25"/>
  <c r="AG80" i="25"/>
  <c r="AG63" i="25"/>
  <c r="AH47" i="25"/>
  <c r="AG57" i="25"/>
  <c r="Z77" i="25"/>
  <c r="Z84" i="25" s="1"/>
  <c r="Z89" i="25" s="1"/>
  <c r="AC70" i="25"/>
  <c r="AC69" i="25"/>
  <c r="AD49" i="25"/>
  <c r="AB65" i="25"/>
  <c r="AB72" i="25" s="1"/>
  <c r="AB74" i="25" s="1"/>
  <c r="Y78" i="25"/>
  <c r="AE79" i="25"/>
  <c r="AD91" i="25"/>
  <c r="AC65" i="25" l="1"/>
  <c r="AC72" i="25" s="1"/>
  <c r="AC74" i="25" s="1"/>
  <c r="AC81" i="25" s="1"/>
  <c r="Z78" i="25"/>
  <c r="AE91" i="25"/>
  <c r="AF79" i="25"/>
  <c r="AC76" i="25"/>
  <c r="AB81" i="25"/>
  <c r="AB76" i="25"/>
  <c r="AC85" i="25"/>
  <c r="AH80" i="25"/>
  <c r="AH57" i="25"/>
  <c r="AI47" i="25"/>
  <c r="AH63" i="25"/>
  <c r="AD82" i="25"/>
  <c r="AD71" i="25"/>
  <c r="AE73" i="25"/>
  <c r="Z92" i="25"/>
  <c r="Z93" i="25" s="1"/>
  <c r="Z96" i="25" s="1"/>
  <c r="Z94" i="25"/>
  <c r="Z90" i="25"/>
  <c r="Z95" i="25" s="1"/>
  <c r="AD70" i="25"/>
  <c r="AD69" i="25"/>
  <c r="AE49" i="25"/>
  <c r="AA77" i="25"/>
  <c r="AA84" i="25" s="1"/>
  <c r="AA89" i="25" s="1"/>
  <c r="AA78" i="25" l="1"/>
  <c r="AD65" i="25"/>
  <c r="AD72" i="25" s="1"/>
  <c r="AD74" i="25" s="1"/>
  <c r="AD76" i="25" s="1"/>
  <c r="AA92" i="25"/>
  <c r="AA93" i="25" s="1"/>
  <c r="AA96" i="25" s="1"/>
  <c r="AA90" i="25"/>
  <c r="AA95" i="25" s="1"/>
  <c r="AA94" i="25"/>
  <c r="AD85" i="25"/>
  <c r="AE82" i="25"/>
  <c r="AE71" i="25"/>
  <c r="AF73" i="25"/>
  <c r="AI80" i="25"/>
  <c r="AI57" i="25"/>
  <c r="AJ47" i="25"/>
  <c r="AI63" i="25"/>
  <c r="AB77" i="25"/>
  <c r="AB84" i="25" s="1"/>
  <c r="AB89" i="25" s="1"/>
  <c r="AC77" i="25"/>
  <c r="AE69" i="25"/>
  <c r="AE70" i="25"/>
  <c r="AF49" i="25"/>
  <c r="AF91" i="25"/>
  <c r="AG79" i="25"/>
  <c r="AD81" i="25" l="1"/>
  <c r="AE85" i="25"/>
  <c r="AB92" i="25"/>
  <c r="AB93" i="25" s="1"/>
  <c r="AB96" i="25" s="1"/>
  <c r="AB94" i="25"/>
  <c r="AB90" i="25"/>
  <c r="AB95" i="25" s="1"/>
  <c r="AG91" i="25"/>
  <c r="AH79" i="25"/>
  <c r="AE65" i="25"/>
  <c r="AE72" i="25" s="1"/>
  <c r="AE74" i="25" s="1"/>
  <c r="AB78" i="25"/>
  <c r="AC84" i="25"/>
  <c r="AC89" i="25" s="1"/>
  <c r="AF82" i="25"/>
  <c r="AG73" i="25"/>
  <c r="AF71" i="25"/>
  <c r="AF70" i="25"/>
  <c r="AF69" i="25"/>
  <c r="AG49" i="25"/>
  <c r="AC78" i="25"/>
  <c r="AJ63" i="25"/>
  <c r="AJ80" i="25"/>
  <c r="AJ57" i="25"/>
  <c r="AK47" i="25"/>
  <c r="AD77" i="25"/>
  <c r="AD84" i="25" s="1"/>
  <c r="AD89" i="25" s="1"/>
  <c r="AD78" i="25" l="1"/>
  <c r="AG70" i="25"/>
  <c r="AG69" i="25"/>
  <c r="AH49" i="25"/>
  <c r="AG82" i="25"/>
  <c r="AH73" i="25"/>
  <c r="AG71" i="25"/>
  <c r="AE81" i="25"/>
  <c r="AE76" i="25"/>
  <c r="AK80" i="25"/>
  <c r="AK63" i="25"/>
  <c r="AL47" i="25"/>
  <c r="AK57" i="25"/>
  <c r="AF65" i="25"/>
  <c r="AF72" i="25" s="1"/>
  <c r="AF74" i="25" s="1"/>
  <c r="AD92" i="25"/>
  <c r="AD94" i="25"/>
  <c r="AD90" i="25"/>
  <c r="AF85" i="25"/>
  <c r="AC92" i="25"/>
  <c r="AC93" i="25" s="1"/>
  <c r="AC96" i="25" s="1"/>
  <c r="AC94" i="25"/>
  <c r="AC90" i="25"/>
  <c r="AC95" i="25" s="1"/>
  <c r="AH91" i="25"/>
  <c r="AI79" i="25"/>
  <c r="AD95" i="25" l="1"/>
  <c r="AE77" i="25"/>
  <c r="AE84" i="25" s="1"/>
  <c r="AE89" i="25" s="1"/>
  <c r="AL80" i="25"/>
  <c r="AL57" i="25"/>
  <c r="AM47" i="25"/>
  <c r="AL63" i="25"/>
  <c r="AH70" i="25"/>
  <c r="AH69" i="25"/>
  <c r="AI49" i="25"/>
  <c r="AI91" i="25"/>
  <c r="AJ79" i="25"/>
  <c r="AD93" i="25"/>
  <c r="AD96" i="25" s="1"/>
  <c r="AG65" i="25"/>
  <c r="AG72" i="25" s="1"/>
  <c r="AG74" i="25" s="1"/>
  <c r="AF81" i="25"/>
  <c r="AF76" i="25"/>
  <c r="AH82" i="25"/>
  <c r="AI73" i="25"/>
  <c r="AH71" i="25"/>
  <c r="AG85" i="25"/>
  <c r="AE78" i="25" l="1"/>
  <c r="AF77" i="25"/>
  <c r="AF84" i="25" s="1"/>
  <c r="AF89" i="25" s="1"/>
  <c r="AI82" i="25"/>
  <c r="AJ73" i="25"/>
  <c r="AI71" i="25"/>
  <c r="AG76" i="25"/>
  <c r="AG81" i="25"/>
  <c r="AI69" i="25"/>
  <c r="AI70" i="25"/>
  <c r="AJ49" i="25"/>
  <c r="AE92" i="25"/>
  <c r="AE93" i="25" s="1"/>
  <c r="AE96" i="25" s="1"/>
  <c r="AE90" i="25"/>
  <c r="AE95" i="25" s="1"/>
  <c r="AE94" i="25"/>
  <c r="AH65" i="25"/>
  <c r="AH72" i="25" s="1"/>
  <c r="AH74" i="25" s="1"/>
  <c r="AM80" i="25"/>
  <c r="AM57" i="25"/>
  <c r="AN47" i="25"/>
  <c r="AM63" i="25"/>
  <c r="AJ91" i="25"/>
  <c r="AK79" i="25"/>
  <c r="AH85" i="25"/>
  <c r="AF78" i="25" l="1"/>
  <c r="AF92" i="25"/>
  <c r="AF93" i="25" s="1"/>
  <c r="AF96" i="25" s="1"/>
  <c r="AF90" i="25"/>
  <c r="AF95" i="25" s="1"/>
  <c r="AF94" i="25"/>
  <c r="AN80" i="25"/>
  <c r="AN63" i="25"/>
  <c r="AN57" i="25"/>
  <c r="AO47" i="25"/>
  <c r="AK91" i="25"/>
  <c r="AL79" i="25"/>
  <c r="AI65" i="25"/>
  <c r="AI72" i="25" s="1"/>
  <c r="AI74" i="25" s="1"/>
  <c r="AJ82" i="25"/>
  <c r="AK73" i="25"/>
  <c r="AJ71" i="25"/>
  <c r="AH76" i="25"/>
  <c r="AH81" i="25"/>
  <c r="AJ70" i="25"/>
  <c r="AJ69" i="25"/>
  <c r="AK49" i="25"/>
  <c r="AG77" i="25"/>
  <c r="AG84" i="25" s="1"/>
  <c r="AG89" i="25" s="1"/>
  <c r="AI85" i="25"/>
  <c r="AG78" i="25" l="1"/>
  <c r="AJ65" i="25"/>
  <c r="AJ72" i="25" s="1"/>
  <c r="AJ74" i="25" s="1"/>
  <c r="AJ81" i="25" s="1"/>
  <c r="AG92" i="25"/>
  <c r="AG93" i="25" s="1"/>
  <c r="AG96" i="25" s="1"/>
  <c r="AG94" i="25"/>
  <c r="AG90" i="25"/>
  <c r="AG95" i="25" s="1"/>
  <c r="AK69" i="25"/>
  <c r="AL49" i="25"/>
  <c r="AK70" i="25"/>
  <c r="AO80" i="25"/>
  <c r="AO63" i="25"/>
  <c r="AP47" i="25"/>
  <c r="AO57" i="25"/>
  <c r="AH77" i="25"/>
  <c r="AH84" i="25" s="1"/>
  <c r="AH89" i="25" s="1"/>
  <c r="AI81" i="25"/>
  <c r="AI76" i="25"/>
  <c r="AK82" i="25"/>
  <c r="AK71" i="25"/>
  <c r="AL73" i="25"/>
  <c r="AJ85" i="25"/>
  <c r="AL91" i="25"/>
  <c r="AM79" i="25"/>
  <c r="AJ76" i="25" l="1"/>
  <c r="AK85" i="25"/>
  <c r="AK65" i="25"/>
  <c r="AK72" i="25" s="1"/>
  <c r="AK74" i="25" s="1"/>
  <c r="AK81" i="25" s="1"/>
  <c r="AH92" i="25"/>
  <c r="AH93" i="25" s="1"/>
  <c r="AH96" i="25" s="1"/>
  <c r="AH90" i="25"/>
  <c r="AH95" i="25" s="1"/>
  <c r="AH94" i="25"/>
  <c r="AL82" i="25"/>
  <c r="AM73" i="25"/>
  <c r="AL71" i="25"/>
  <c r="AM91" i="25"/>
  <c r="AN79" i="25"/>
  <c r="AH78" i="25"/>
  <c r="AP63" i="25"/>
  <c r="AP57" i="25"/>
  <c r="AQ47" i="25"/>
  <c r="AP80" i="25"/>
  <c r="AI77" i="25"/>
  <c r="AI84" i="25" s="1"/>
  <c r="AI89" i="25" s="1"/>
  <c r="AJ77" i="25"/>
  <c r="AL70" i="25"/>
  <c r="AM49" i="25"/>
  <c r="AL69" i="25"/>
  <c r="AK76" i="25" l="1"/>
  <c r="AJ84" i="25"/>
  <c r="AJ89" i="25" s="1"/>
  <c r="AJ92" i="25" s="1"/>
  <c r="AL65" i="25"/>
  <c r="AL72" i="25" s="1"/>
  <c r="AL74" i="25" s="1"/>
  <c r="AL81" i="25" s="1"/>
  <c r="AI92" i="25"/>
  <c r="AI93" i="25" s="1"/>
  <c r="AI96" i="25" s="1"/>
  <c r="AI90" i="25"/>
  <c r="AI95" i="25" s="1"/>
  <c r="AI94" i="25"/>
  <c r="AQ80" i="25"/>
  <c r="AQ57" i="25"/>
  <c r="AR47" i="25"/>
  <c r="AQ63" i="25"/>
  <c r="AN91" i="25"/>
  <c r="AO79" i="25"/>
  <c r="AM70" i="25"/>
  <c r="AM69" i="25"/>
  <c r="AN49" i="25"/>
  <c r="AL85" i="25"/>
  <c r="AI78" i="25"/>
  <c r="AK77" i="25"/>
  <c r="AJ78" i="25"/>
  <c r="AM82" i="25"/>
  <c r="AM71" i="25"/>
  <c r="AN73" i="25"/>
  <c r="AK84" i="25" l="1"/>
  <c r="AK89" i="25" s="1"/>
  <c r="AK90" i="25" s="1"/>
  <c r="AJ90" i="25"/>
  <c r="AJ95" i="25" s="1"/>
  <c r="AL76" i="25"/>
  <c r="AL77" i="25" s="1"/>
  <c r="AJ94" i="25"/>
  <c r="AM85" i="25"/>
  <c r="AK78" i="25"/>
  <c r="AJ93" i="25"/>
  <c r="AJ96" i="25" s="1"/>
  <c r="AK92" i="25"/>
  <c r="AK93" i="25" s="1"/>
  <c r="AK96" i="25" s="1"/>
  <c r="AK94" i="25"/>
  <c r="AN70" i="25"/>
  <c r="AN69" i="25"/>
  <c r="AO49" i="25"/>
  <c r="AR80" i="25"/>
  <c r="AR63" i="25"/>
  <c r="AR57" i="25"/>
  <c r="AS47" i="25"/>
  <c r="AO91" i="25"/>
  <c r="AP79" i="25"/>
  <c r="AN82" i="25"/>
  <c r="AN71" i="25"/>
  <c r="AO73" i="25"/>
  <c r="AM65" i="25"/>
  <c r="AM72" i="25" s="1"/>
  <c r="AM74" i="25" s="1"/>
  <c r="AK95" i="25" l="1"/>
  <c r="AL84" i="25"/>
  <c r="AL89" i="25" s="1"/>
  <c r="AL92" i="25" s="1"/>
  <c r="AL93" i="25" s="1"/>
  <c r="AL96" i="25" s="1"/>
  <c r="AN85" i="25"/>
  <c r="AM81" i="25"/>
  <c r="AM76" i="25"/>
  <c r="AP91" i="25"/>
  <c r="AQ79" i="25"/>
  <c r="AS80" i="25"/>
  <c r="AS63" i="25"/>
  <c r="AT47" i="25"/>
  <c r="AS57" i="25"/>
  <c r="AL78" i="25"/>
  <c r="AO82" i="25"/>
  <c r="AO71" i="25"/>
  <c r="AP73" i="25"/>
  <c r="AO70" i="25"/>
  <c r="AO69" i="25"/>
  <c r="AP49" i="25"/>
  <c r="AN65" i="25"/>
  <c r="AN72" i="25" s="1"/>
  <c r="AN74" i="25" s="1"/>
  <c r="AO85" i="25" l="1"/>
  <c r="AL94" i="25"/>
  <c r="AL90" i="25"/>
  <c r="AL95" i="25" s="1"/>
  <c r="AN81" i="25"/>
  <c r="AN76" i="25"/>
  <c r="AP82" i="25"/>
  <c r="AP71" i="25"/>
  <c r="AQ73" i="25"/>
  <c r="AQ91" i="25"/>
  <c r="AR79" i="25"/>
  <c r="AP69" i="25"/>
  <c r="AQ49" i="25"/>
  <c r="AP70" i="25"/>
  <c r="AP85" i="25" s="1"/>
  <c r="AT80" i="25"/>
  <c r="AT57" i="25"/>
  <c r="AU47" i="25"/>
  <c r="AT63" i="25"/>
  <c r="AO65" i="25"/>
  <c r="AO72" i="25" s="1"/>
  <c r="AO74" i="25" s="1"/>
  <c r="AM77" i="25"/>
  <c r="AM84" i="25" s="1"/>
  <c r="AM89" i="25" s="1"/>
  <c r="AM92" i="25" l="1"/>
  <c r="AM93" i="25" s="1"/>
  <c r="AM96" i="25" s="1"/>
  <c r="AM90" i="25"/>
  <c r="AM95" i="25" s="1"/>
  <c r="AM94" i="25"/>
  <c r="AN77" i="25"/>
  <c r="AN84" i="25" s="1"/>
  <c r="AN89" i="25" s="1"/>
  <c r="AO81" i="25"/>
  <c r="AO76" i="25"/>
  <c r="AR91" i="25"/>
  <c r="AS79" i="25"/>
  <c r="AQ70" i="25"/>
  <c r="AQ69" i="25"/>
  <c r="AR49" i="25"/>
  <c r="AQ82" i="25"/>
  <c r="AQ71" i="25"/>
  <c r="AR73" i="25"/>
  <c r="AU80" i="25"/>
  <c r="AU57" i="25"/>
  <c r="AV47" i="25"/>
  <c r="AU63" i="25"/>
  <c r="AM78" i="25"/>
  <c r="AP65" i="25"/>
  <c r="AP72" i="25" s="1"/>
  <c r="AP74" i="25" s="1"/>
  <c r="AQ65" i="25" l="1"/>
  <c r="AQ72" i="25" s="1"/>
  <c r="AQ74" i="25" s="1"/>
  <c r="AQ76" i="25" s="1"/>
  <c r="AN78" i="25"/>
  <c r="AR82" i="25"/>
  <c r="AS73" i="25"/>
  <c r="AR71" i="25"/>
  <c r="AO77" i="25"/>
  <c r="AO84" i="25" s="1"/>
  <c r="AO89" i="25" s="1"/>
  <c r="AQ85" i="25"/>
  <c r="AN92" i="25"/>
  <c r="AN93" i="25" s="1"/>
  <c r="AN96" i="25" s="1"/>
  <c r="AN90" i="25"/>
  <c r="AN95" i="25" s="1"/>
  <c r="AN94" i="25"/>
  <c r="AR70" i="25"/>
  <c r="AR69" i="25"/>
  <c r="AS49" i="25"/>
  <c r="AV80" i="25"/>
  <c r="AV63" i="25"/>
  <c r="AV57" i="25"/>
  <c r="AW47" i="25"/>
  <c r="AQ81" i="25"/>
  <c r="AP81" i="25"/>
  <c r="AP76" i="25"/>
  <c r="AS91" i="25"/>
  <c r="AT79" i="25"/>
  <c r="AR65" i="25" l="1"/>
  <c r="AR72" i="25" s="1"/>
  <c r="AR74" i="25" s="1"/>
  <c r="AR76" i="25" s="1"/>
  <c r="AO92" i="25"/>
  <c r="AO93" i="25" s="1"/>
  <c r="AO96" i="25" s="1"/>
  <c r="AO90" i="25"/>
  <c r="AO95" i="25" s="1"/>
  <c r="AO94" i="25"/>
  <c r="AR85" i="25"/>
  <c r="AS82" i="25"/>
  <c r="AT73" i="25"/>
  <c r="AS71" i="25"/>
  <c r="AR81" i="25"/>
  <c r="AT91" i="25"/>
  <c r="AU79" i="25"/>
  <c r="AQ77" i="25"/>
  <c r="AP77" i="25"/>
  <c r="AP84" i="25" s="1"/>
  <c r="AP89" i="25" s="1"/>
  <c r="AW80" i="25"/>
  <c r="AW63" i="25"/>
  <c r="AX47" i="25"/>
  <c r="AW57" i="25"/>
  <c r="AS70" i="25"/>
  <c r="AS69" i="25"/>
  <c r="AT49" i="25"/>
  <c r="AO78" i="25"/>
  <c r="AS65" i="25" l="1"/>
  <c r="AS72" i="25" s="1"/>
  <c r="AS74" i="25" s="1"/>
  <c r="AS76" i="25" s="1"/>
  <c r="AP92" i="25"/>
  <c r="AP93" i="25" s="1"/>
  <c r="AP96" i="25" s="1"/>
  <c r="AP90" i="25"/>
  <c r="AP95" i="25" s="1"/>
  <c r="AP94" i="25"/>
  <c r="AX80" i="25"/>
  <c r="AX57" i="25"/>
  <c r="AY47" i="25"/>
  <c r="AX63" i="25"/>
  <c r="AQ84" i="25"/>
  <c r="AQ89" i="25" s="1"/>
  <c r="AR77" i="25"/>
  <c r="AT82" i="25"/>
  <c r="AT71" i="25"/>
  <c r="AU73" i="25"/>
  <c r="AT70" i="25"/>
  <c r="AT69" i="25"/>
  <c r="AU49" i="25"/>
  <c r="AU91" i="25"/>
  <c r="AV79" i="25"/>
  <c r="AS85" i="25"/>
  <c r="AP78" i="25"/>
  <c r="AQ78" i="25"/>
  <c r="AS81" i="25" l="1"/>
  <c r="AU69" i="25"/>
  <c r="AV49" i="25"/>
  <c r="AU70" i="25"/>
  <c r="AS77" i="25"/>
  <c r="AT65" i="25"/>
  <c r="AT72" i="25" s="1"/>
  <c r="AT74" i="25" s="1"/>
  <c r="AV91" i="25"/>
  <c r="AW79" i="25"/>
  <c r="AT85" i="25"/>
  <c r="AR84" i="25"/>
  <c r="AR89" i="25" s="1"/>
  <c r="AY80" i="25"/>
  <c r="AY57" i="25"/>
  <c r="AZ47" i="25"/>
  <c r="AY63" i="25"/>
  <c r="AQ92" i="25"/>
  <c r="AQ93" i="25" s="1"/>
  <c r="AQ96" i="25" s="1"/>
  <c r="AQ94" i="25"/>
  <c r="AQ90" i="25"/>
  <c r="AQ95" i="25" s="1"/>
  <c r="AU82" i="25"/>
  <c r="AU71" i="25"/>
  <c r="AV73" i="25"/>
  <c r="AR78" i="25"/>
  <c r="AS84" i="25" l="1"/>
  <c r="AS89" i="25" s="1"/>
  <c r="AS92" i="25" s="1"/>
  <c r="AV82" i="25"/>
  <c r="AV71" i="25"/>
  <c r="AW73" i="25"/>
  <c r="AU85" i="25"/>
  <c r="AR92" i="25"/>
  <c r="AR93" i="25" s="1"/>
  <c r="AR96" i="25" s="1"/>
  <c r="AR94" i="25"/>
  <c r="AR90" i="25"/>
  <c r="AR95" i="25" s="1"/>
  <c r="AT81" i="25"/>
  <c r="AT76" i="25"/>
  <c r="AV70" i="25"/>
  <c r="AV69" i="25"/>
  <c r="AW49" i="25"/>
  <c r="AZ63" i="25"/>
  <c r="AZ80" i="25"/>
  <c r="AZ57" i="25"/>
  <c r="AU65" i="25"/>
  <c r="AU72" i="25" s="1"/>
  <c r="AU74" i="25" s="1"/>
  <c r="AW91" i="25"/>
  <c r="AX79" i="25"/>
  <c r="AS78" i="25"/>
  <c r="AS94" i="25" l="1"/>
  <c r="AS90" i="25"/>
  <c r="AS95" i="25" s="1"/>
  <c r="AV85" i="25"/>
  <c r="AX91" i="25"/>
  <c r="AY79" i="25"/>
  <c r="AT77" i="25"/>
  <c r="AT84" i="25" s="1"/>
  <c r="AT89" i="25" s="1"/>
  <c r="AU81" i="25"/>
  <c r="AU76" i="25"/>
  <c r="AW70" i="25"/>
  <c r="AW69" i="25"/>
  <c r="AX49" i="25"/>
  <c r="AV65" i="25"/>
  <c r="AV72" i="25" s="1"/>
  <c r="AV74" i="25" s="1"/>
  <c r="AW82" i="25"/>
  <c r="AX73" i="25"/>
  <c r="AW71" i="25"/>
  <c r="AS93" i="25"/>
  <c r="AS96" i="25" s="1"/>
  <c r="AT78" i="25" l="1"/>
  <c r="AW65" i="25"/>
  <c r="AW72" i="25" s="1"/>
  <c r="AW74" i="25" s="1"/>
  <c r="AW81" i="25" s="1"/>
  <c r="AT92" i="25"/>
  <c r="AT93" i="25" s="1"/>
  <c r="AT96" i="25" s="1"/>
  <c r="AT90" i="25"/>
  <c r="AT95" i="25" s="1"/>
  <c r="AT94" i="25"/>
  <c r="AV81" i="25"/>
  <c r="AV76" i="25"/>
  <c r="AU77" i="25"/>
  <c r="AU84" i="25" s="1"/>
  <c r="AU89" i="25" s="1"/>
  <c r="AY91" i="25"/>
  <c r="AZ79" i="25"/>
  <c r="AZ91" i="25" s="1"/>
  <c r="AW85" i="25"/>
  <c r="AX82" i="25"/>
  <c r="AY73" i="25"/>
  <c r="AX71" i="25"/>
  <c r="AX70" i="25"/>
  <c r="AX69" i="25"/>
  <c r="AY49" i="25"/>
  <c r="AW76" i="25" l="1"/>
  <c r="AX85" i="25"/>
  <c r="AU78" i="25"/>
  <c r="AV77" i="25"/>
  <c r="AV84" i="25" s="1"/>
  <c r="AV89" i="25" s="1"/>
  <c r="AY70" i="25"/>
  <c r="AY69" i="25"/>
  <c r="AZ49" i="25"/>
  <c r="AY82" i="25"/>
  <c r="AY71" i="25"/>
  <c r="AZ73" i="25"/>
  <c r="AW77" i="25"/>
  <c r="AU92" i="25"/>
  <c r="AU93" i="25" s="1"/>
  <c r="AU96" i="25" s="1"/>
  <c r="AU90" i="25"/>
  <c r="AU95" i="25" s="1"/>
  <c r="AU94" i="25"/>
  <c r="AX65" i="25"/>
  <c r="AX72" i="25" s="1"/>
  <c r="AX74" i="25" s="1"/>
  <c r="AW84" i="25" l="1"/>
  <c r="AW89" i="25" s="1"/>
  <c r="AW94" i="25" s="1"/>
  <c r="AV78" i="25"/>
  <c r="AY85" i="25"/>
  <c r="AZ82" i="25"/>
  <c r="AZ71" i="25"/>
  <c r="AY65" i="25"/>
  <c r="AY72" i="25" s="1"/>
  <c r="AY74" i="25" s="1"/>
  <c r="AX81" i="25"/>
  <c r="AX76" i="25"/>
  <c r="AW78" i="25"/>
  <c r="AV92" i="25"/>
  <c r="AV93" i="25" s="1"/>
  <c r="AV96" i="25" s="1"/>
  <c r="AV94" i="25"/>
  <c r="AV90" i="25"/>
  <c r="AV95" i="25" s="1"/>
  <c r="AZ70" i="25"/>
  <c r="AZ69" i="25"/>
  <c r="AW90" i="25" l="1"/>
  <c r="AW95" i="25" s="1"/>
  <c r="AW92" i="25"/>
  <c r="AZ65" i="25"/>
  <c r="AZ72" i="25" s="1"/>
  <c r="AZ74" i="25" s="1"/>
  <c r="AZ81" i="25" s="1"/>
  <c r="AY81" i="25"/>
  <c r="AY76" i="25"/>
  <c r="AZ85" i="25"/>
  <c r="AW93" i="25"/>
  <c r="AW96" i="25" s="1"/>
  <c r="AX77" i="25"/>
  <c r="AX84" i="25" s="1"/>
  <c r="AX89" i="25" s="1"/>
  <c r="AZ76" i="25" l="1"/>
  <c r="AZ77" i="25" s="1"/>
  <c r="AX92" i="25"/>
  <c r="AX93" i="25" s="1"/>
  <c r="AX96" i="25" s="1"/>
  <c r="AX90" i="25"/>
  <c r="AX95" i="25" s="1"/>
  <c r="AX94" i="25"/>
  <c r="AX78" i="25"/>
  <c r="AY77" i="25"/>
  <c r="AY84" i="25" s="1"/>
  <c r="AY89" i="25" s="1"/>
  <c r="AZ78" i="25" l="1"/>
  <c r="AY92" i="25"/>
  <c r="AY93" i="25" s="1"/>
  <c r="AY96" i="25" s="1"/>
  <c r="AY90" i="25"/>
  <c r="AY95" i="25" s="1"/>
  <c r="AY94" i="25"/>
  <c r="AY78" i="25"/>
  <c r="AZ84" i="25"/>
  <c r="AZ89" i="25" s="1"/>
  <c r="AZ92" i="25" l="1"/>
  <c r="AZ93" i="25" s="1"/>
  <c r="AZ96" i="25" s="1"/>
  <c r="F29" i="25" s="1"/>
  <c r="AZ90" i="25"/>
  <c r="AZ95" i="25" s="1"/>
  <c r="F28" i="25" s="1"/>
  <c r="AZ94" i="25"/>
  <c r="C27" i="6" l="1"/>
  <c r="A4" i="15" l="1"/>
  <c r="A5" i="10"/>
  <c r="A4" i="17"/>
  <c r="A5" i="6"/>
  <c r="A6" i="13"/>
  <c r="A5" i="27" s="1"/>
  <c r="A4" i="12"/>
  <c r="A12" i="6" l="1"/>
  <c r="A12" i="25" s="1"/>
  <c r="A11" i="12"/>
  <c r="A11" i="17" l="1"/>
  <c r="A12" i="10"/>
  <c r="A14" i="15"/>
  <c r="A15" i="10"/>
  <c r="A9" i="10"/>
  <c r="A14" i="17"/>
  <c r="A8" i="17"/>
  <c r="A15" i="6"/>
  <c r="A9" i="6"/>
  <c r="A16" i="13"/>
  <c r="A10" i="13"/>
  <c r="A14" i="12"/>
  <c r="A8" i="12"/>
</calcChain>
</file>

<file path=xl/sharedStrings.xml><?xml version="1.0" encoding="utf-8"?>
<sst xmlns="http://schemas.openxmlformats.org/spreadsheetml/2006/main" count="4166" uniqueCount="1118">
  <si>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</si>
  <si>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</si>
  <si>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</si>
  <si>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</si>
  <si>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</si>
  <si>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</si>
  <si>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</si>
  <si>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</si>
  <si>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</si>
  <si>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</si>
  <si>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</si>
  <si>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</si>
  <si>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</si>
  <si>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</si>
  <si>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</si>
  <si>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</si>
  <si>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</si>
  <si>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</si>
  <si>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</si>
  <si>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</si>
  <si>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</si>
  <si>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</si>
  <si>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</si>
  <si>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</si>
  <si>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</si>
  <si>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</si>
  <si>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</si>
  <si>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</si>
  <si>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</si>
  <si>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</si>
  <si>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</si>
  <si>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</si>
  <si>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</si>
  <si>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</si>
  <si>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</si>
  <si>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</si>
  <si>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</si>
  <si>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</si>
  <si>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</si>
  <si>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</si>
  <si>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</si>
  <si>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</si>
  <si>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</si>
  <si>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</si>
  <si>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</si>
  <si>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</si>
  <si>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</si>
  <si>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</si>
  <si>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</si>
  <si>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</si>
  <si>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</si>
  <si>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</si>
  <si>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</si>
  <si>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</si>
  <si>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</si>
  <si>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</si>
  <si>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</si>
  <si>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</si>
  <si>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</si>
  <si>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</si>
  <si>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</si>
  <si>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</si>
  <si>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</si>
  <si>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</si>
  <si>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</si>
  <si>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</si>
  <si>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</si>
  <si>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</si>
  <si>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</si>
  <si>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</si>
  <si>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</si>
  <si>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</si>
  <si>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</si>
  <si>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</si>
  <si>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</si>
  <si>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</si>
  <si>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</si>
  <si>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</si>
  <si>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</si>
  <si>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</si>
  <si>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</si>
  <si>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</si>
  <si>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</si>
  <si>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</si>
  <si>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</si>
  <si>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</si>
  <si>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</si>
  <si>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</si>
  <si>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</si>
  <si>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</si>
  <si>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</si>
  <si>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</si>
  <si>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</si>
  <si>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</si>
  <si>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</si>
  <si>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</si>
  <si>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</si>
  <si>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</si>
  <si>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</si>
  <si>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</si>
  <si>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</si>
  <si>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</si>
  <si>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</si>
  <si>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</si>
  <si>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</si>
  <si>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</si>
  <si>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</si>
  <si>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</si>
  <si>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</si>
  <si>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</si>
  <si>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</si>
  <si>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</si>
  <si>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</si>
  <si>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</si>
  <si>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</si>
  <si>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</si>
  <si>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</si>
  <si>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</si>
  <si>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</si>
  <si>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</si>
  <si>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</si>
  <si>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</si>
  <si>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</si>
  <si>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</si>
  <si>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</si>
  <si>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</si>
  <si>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</si>
  <si>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</si>
  <si>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</si>
  <si>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</si>
  <si>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</si>
  <si>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</si>
  <si>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</si>
  <si>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</si>
  <si>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</si>
  <si>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</si>
  <si>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</si>
  <si>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</si>
  <si>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</si>
  <si>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</si>
  <si>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</si>
  <si>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</si>
  <si>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</si>
  <si>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</si>
  <si>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</si>
  <si>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</si>
  <si>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</si>
  <si>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</si>
  <si>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</si>
  <si>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</si>
  <si>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</si>
  <si>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</si>
  <si>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</si>
  <si>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</si>
  <si>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</si>
  <si>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</si>
  <si>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</si>
  <si>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</si>
  <si>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</si>
  <si>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</si>
  <si>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</si>
  <si>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</si>
  <si>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</si>
  <si>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</si>
  <si>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</si>
  <si>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</si>
  <si>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</si>
  <si>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</si>
  <si>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</si>
  <si>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</si>
  <si>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</si>
  <si>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</si>
  <si>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</si>
  <si>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</si>
  <si>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</si>
  <si>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</si>
  <si>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</si>
  <si>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</si>
  <si>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</si>
  <si>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</si>
  <si>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</si>
  <si>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</si>
  <si>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</si>
  <si>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</si>
  <si>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</si>
  <si>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</si>
  <si>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</si>
  <si>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</si>
  <si>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</si>
  <si>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</si>
  <si>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</si>
  <si>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</si>
  <si>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</si>
  <si>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</si>
  <si>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</si>
  <si>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</si>
  <si>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</si>
  <si>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</si>
  <si>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</si>
  <si>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</si>
  <si>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</si>
  <si>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</si>
  <si>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</si>
  <si>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</si>
  <si>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</si>
  <si>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</si>
  <si>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</si>
  <si>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</si>
  <si>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</si>
  <si>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</si>
  <si>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</si>
  <si>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</si>
  <si>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</si>
  <si>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</si>
  <si>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</si>
  <si>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</si>
  <si>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</si>
  <si>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</si>
  <si>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</si>
  <si>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</si>
  <si>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</si>
  <si>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</si>
  <si>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</si>
  <si>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</si>
  <si>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</si>
  <si>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</si>
  <si>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</si>
  <si>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</si>
  <si>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</si>
  <si>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</si>
  <si>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</si>
  <si>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</si>
  <si>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</si>
  <si>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</si>
  <si>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</si>
  <si>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</si>
  <si>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</si>
  <si>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</si>
  <si>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</si>
  <si>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</si>
  <si>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</si>
  <si>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</si>
  <si>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</si>
  <si>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</si>
  <si>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</si>
  <si>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</si>
  <si>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</si>
  <si>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</si>
  <si>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</si>
  <si>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</si>
  <si>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</si>
  <si>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</si>
  <si>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</si>
  <si>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</si>
  <si>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</si>
  <si>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</si>
  <si>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</si>
  <si>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</si>
  <si>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</si>
  <si>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</si>
  <si>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</si>
  <si>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</si>
  <si>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</si>
  <si>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</si>
  <si>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</si>
  <si>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</si>
  <si>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</si>
  <si>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</si>
  <si>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</si>
  <si>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</si>
  <si>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</si>
  <si>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</si>
  <si>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</si>
  <si>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</si>
  <si>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</si>
  <si>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</si>
  <si>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</si>
  <si>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</si>
  <si>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</si>
  <si>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</si>
  <si>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</si>
  <si>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</si>
  <si>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</si>
  <si>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</si>
  <si>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</si>
  <si>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</si>
  <si>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</si>
  <si>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</si>
  <si>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</si>
  <si>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</si>
  <si>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</si>
  <si>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</si>
  <si>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</si>
  <si>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</si>
  <si>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</si>
  <si>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</si>
  <si>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</si>
  <si>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</si>
  <si>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</si>
  <si>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</si>
  <si>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</si>
  <si>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</si>
  <si>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</si>
  <si>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</si>
  <si>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</si>
  <si>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</si>
  <si>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</si>
  <si>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</si>
  <si>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</si>
  <si>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</si>
  <si>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</si>
  <si>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</si>
  <si>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</si>
  <si>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</si>
  <si>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</si>
  <si>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</si>
  <si>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</si>
  <si>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</si>
  <si>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</si>
  <si>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</si>
  <si>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</si>
  <si>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</si>
  <si>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</si>
  <si>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</si>
  <si>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</si>
  <si>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</si>
  <si>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</si>
  <si>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</si>
  <si>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</si>
  <si>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</si>
  <si>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</si>
  <si>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</si>
  <si>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</si>
  <si>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</si>
  <si>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</si>
  <si>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</si>
  <si>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</si>
  <si>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</si>
  <si>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</si>
  <si>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</si>
  <si>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</si>
  <si>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</si>
  <si>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</si>
  <si>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</si>
  <si>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</si>
  <si>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</si>
  <si>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</si>
  <si>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</si>
  <si>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</si>
  <si>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</si>
  <si>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</si>
  <si>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</si>
  <si>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</si>
  <si>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</si>
  <si>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</si>
  <si>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</si>
  <si>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</si>
  <si>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</si>
  <si>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</si>
  <si>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</si>
  <si>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</si>
  <si>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</si>
  <si>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</si>
  <si>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</si>
  <si>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</si>
  <si>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</si>
  <si>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</si>
  <si>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</si>
  <si>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</si>
  <si>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</si>
  <si>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</si>
  <si>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</si>
  <si>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</si>
  <si>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</si>
  <si>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</si>
  <si>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</si>
  <si>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</si>
  <si>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</si>
  <si>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</si>
  <si>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</si>
  <si>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</si>
  <si>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</si>
  <si>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</si>
  <si>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</si>
  <si>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</si>
  <si>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</si>
  <si>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</si>
  <si>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</si>
  <si>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</si>
  <si>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</si>
  <si>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</si>
  <si>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</si>
  <si>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</si>
  <si>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</si>
  <si>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</si>
  <si>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</si>
  <si>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</si>
  <si>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</si>
  <si>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</si>
  <si>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</si>
  <si>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</si>
  <si>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</si>
  <si>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</si>
  <si>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</si>
  <si>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</si>
  <si>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</si>
  <si>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</si>
  <si>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</si>
  <si>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</si>
  <si>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</si>
  <si>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</si>
  <si>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</si>
  <si>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</si>
  <si>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</si>
  <si>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</si>
  <si>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</si>
  <si>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</si>
  <si>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</si>
  <si>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</si>
  <si>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 и техперевооружение электросетевых объектов</t>
  </si>
  <si>
    <t>12.2018;
12.2018</t>
  </si>
  <si>
    <t>ПИР</t>
  </si>
  <si>
    <t>Выполнение проектных и изыскательских работ по реконструкции ВЛ-10кВ в Центральном РЭС Тюменского ТПО филиала АО"Тюменьэнерго" Тюменские распределительные сети</t>
  </si>
  <si>
    <t>2015.0930</t>
  </si>
  <si>
    <t>Предварительный расчет стоимости</t>
  </si>
  <si>
    <t>ОЗП</t>
  </si>
  <si>
    <t>ООО "Енисей Инжиниринг"</t>
  </si>
  <si>
    <t>ООО "М-Сетьстрой"</t>
  </si>
  <si>
    <t>ООО "Ремикон"</t>
  </si>
  <si>
    <t>ООО "Элвест"</t>
  </si>
  <si>
    <t>567494</t>
  </si>
  <si>
    <t>www.b2b-energo.ru</t>
  </si>
  <si>
    <t>13.10.2015</t>
  </si>
  <si>
    <t>29.10.2015</t>
  </si>
  <si>
    <t>30.11.2015</t>
  </si>
  <si>
    <t>17.12.2015</t>
  </si>
  <si>
    <t>25.12.2015</t>
  </si>
  <si>
    <t>30.06.2017</t>
  </si>
  <si>
    <t>В связи с дозапросом необходимых документов и разъяснений у Участников итоги были подведены позже. Договор заключенв срок, указанный в КД, не превышающий 20 рабочих дней от даты подведения итогов по закупке.</t>
  </si>
  <si>
    <t>ВЛ-10кВ ф.Решетниково от ПС-110/10кВ «Молчаново»</t>
  </si>
  <si>
    <t>ВЛ-10кВ ф.Решетниково от ПС-110/10кВ «Молчаново» участок опор №115-№280, ВЛ-10кВ ф.Решетниково от ПС-110/10кВ «Молчаново» отпайка на ТП-10/0,4кВ №2012 участок опор №1-№2</t>
  </si>
  <si>
    <t>А-50,
А-70</t>
  </si>
  <si>
    <t>СИП-3 1х70</t>
  </si>
  <si>
    <t>ВЛ</t>
  </si>
  <si>
    <t>ВЛЗ</t>
  </si>
  <si>
    <t>12,0</t>
  </si>
  <si>
    <t>П10-7ДБ</t>
  </si>
  <si>
    <t>ПоБ10-2</t>
  </si>
  <si>
    <t xml:space="preserve">Акт ТО </t>
  </si>
  <si>
    <t>Срок использования продлён на 5 лет</t>
  </si>
  <si>
    <t>нет</t>
  </si>
  <si>
    <t>ВЛ-10кВ ф.Решетниково от ПС-110/10кВ «Молчаново» отпайка на ТП-10/0,4кВ №192 участок опор №1-№28</t>
  </si>
  <si>
    <t>2,1</t>
  </si>
  <si>
    <t>ВЛ-10кВ ф.Решетниково от ПС-110/10кВ «Молчаново» отпайка на ТП-10/0,4кВ №189 участок опор №1-№4</t>
  </si>
  <si>
    <t>0,2</t>
  </si>
  <si>
    <t xml:space="preserve">ВЛ-10кВ ф. Чикча от ПС-110/10кВ «Борки» </t>
  </si>
  <si>
    <t>ВЛ-10кВ ф. Чикча от ПС-110/10кВ «Борки» участок опор №120-№318, ВЛ-10кВ ф. Чикча от ПС-110/10кВ «Борки» отпайка на ТП-10/0,4кВ №249 участок опор №1-№2</t>
  </si>
  <si>
    <t>10,6</t>
  </si>
  <si>
    <t>ВЛ-10кВ ф. Чикча от ПС-110/10кВ «Борки» участок опор №49-№119</t>
  </si>
  <si>
    <t>5,150</t>
  </si>
  <si>
    <t>ВЛ-10кВ ф. Чикча от ПС-110/10кВ «Борки» отпайка на ТП-10/0,4кВ №247 участок опор №1-№80</t>
  </si>
  <si>
    <t>5,032</t>
  </si>
  <si>
    <t>ВЛ-10кВ ф. Чикча от ПС-110/10кВ «Борки» участок опор №1-№48</t>
  </si>
  <si>
    <t>1,75</t>
  </si>
  <si>
    <t>ВЛ-10кВ ф. Чикча от ПС-110/10кВ «Борки» отпайка на ТП-10/0,4кВ №254 участок опор №1-№2</t>
  </si>
  <si>
    <t>0,15</t>
  </si>
  <si>
    <t>ВЛ-10кВ ф. Чикча от ПС-110/10кВ «Борки» отпайка на ТП-10/0,4кВ №256 участок опор №1-№11</t>
  </si>
  <si>
    <t>0,5</t>
  </si>
  <si>
    <t>ВЛ-10кВ ф. Чикча от ПС-110/10кВ «Борки» участок опор №48-№49</t>
  </si>
  <si>
    <t>0,24</t>
  </si>
  <si>
    <t>ВЛ-10кВ ф. Чикча от ПС-110/10кВ «Борки» отпайка на Р-915 участок опор №1-№3</t>
  </si>
  <si>
    <t>ВЛ-10кВ ф. Перевалово от ПС-110/10кВ «Перевалово»</t>
  </si>
  <si>
    <t>ВЛ-10кВ ф. Перевалово от ПС-110/10кВ «Перевалово» участок опор №8-№131, ВЛ-10кВ ф. Перевалово от ПС-110/10кВ «Перевалово» участок опор №157-№166, ВЛ-10кВ ф. Перевалово от ПС-110/10кВ «Перевалово» отпайка на ТП-10/0,4кВ № 259 участок опор №1-№5, ВЛ-10кВ ф. Перевалово от ПС-110/10кВ «Перевалово» отпайка на ТП-10/0,4кВ № 25а участок опор №1-№6, ВЛ-10кВ ф. Перевалово от ПС-110/10кВ «Перевалово» отпайка на ТП-10/0,4кВ № 371 участок опор №1-№3</t>
  </si>
  <si>
    <t>10,0</t>
  </si>
  <si>
    <t>ВЛ-10кВ ф. Перевалово от ПС-110/10кВ «Перевалово» участок опор №167-№175</t>
  </si>
  <si>
    <t>0,6</t>
  </si>
  <si>
    <t>ВЛ-10кВ ф. Перевалово от ПС-110/10кВ «Перевалово» участок опор №175-№214</t>
  </si>
  <si>
    <t>ВЛ-10кВ ф. Перевалово от ПС-110/10кВ «Перевалово» отпайка на ТП-10/0,4кВ № 471 участок опор №1-№2</t>
  </si>
  <si>
    <t>0,05</t>
  </si>
  <si>
    <t>ВЛ-10кВ ф. Перевалово от ПС-110/10кВ «Перевалово» отпайка на ТП-10/0,4кВ № 690 участок опор №1-№37</t>
  </si>
  <si>
    <t>1,8</t>
  </si>
  <si>
    <t>ВЛ-10кВ ф. Перевалово от ПС-110/10кВ «Тополя» отпайка на ТП-10/0,4кВ № 28 участок опор №1-№6</t>
  </si>
  <si>
    <t>0,4</t>
  </si>
  <si>
    <t>ВЛ-10кВ ф. Перевалово от ПС-110/10кВ «Тополя» отпайка на ТП-10/0,4кВ № 370 участок опор №1-№6</t>
  </si>
  <si>
    <t>ВЛ-10кВ ф. Мальково от ПС-110/10кВ «Антипино»</t>
  </si>
  <si>
    <t>ВЛ-10кВ ф. Мальково от ПС-110/10кВ «Антипино» отпайка на ТП-10/0,4кВ №242 участок опор №1-№59, отпайка на ТП-10/0,4кВ №41 участок опор №1-№7</t>
  </si>
  <si>
    <t>3,8</t>
  </si>
  <si>
    <t>ВЛ-10кВ ф. Мальково от ПС-110/10кВ «Антипино» отпайка на ТП-10/0,4кВ №428 участок опор №1-№16</t>
  </si>
  <si>
    <t>1,03</t>
  </si>
  <si>
    <t>ВЛ-10кВ ф. Мальково от ПС-110/10кВ «Антипино» участок опор №38-№141, ВЛ-10кВ ф. Мальково от ПС-110/10кВ «Антипино» отпайка на Р-894 участок опор №1-№38, ВЛ-10кВ ф. Мальково от ПС-110/10кВ «Антипино» отпайка на ТП-10/0,4кВ №232 участок опор №1-№9, ВЛ-10кВ ф. Мальково от ПС-110/10кВ «Антипино» отпайка на ТП-10/0,4кВ №231 участок опор №1-№4</t>
  </si>
  <si>
    <t>ВЛ-10кВ ф. Мальково от ПС-110/10кВ «Антипино» отпайка на ТП-10/0,4кВ №469 участок опор №1-№27, ВЛ-10кВ ф. Мальково от ПС-110/10кВ «Антипино» отпайка на ТП-10/0,4кВ №449 участок опор №1-№2</t>
  </si>
  <si>
    <t>1,9</t>
  </si>
  <si>
    <t>ВЛ-10кВ ф. Насосная от ПС-110/10кВ «Винзили»</t>
  </si>
  <si>
    <t>ВЛ-10кВ ф. Насосная от ПС-110/10кВ «Винзили» участок опор №1-№91</t>
  </si>
  <si>
    <t>3,0</t>
  </si>
  <si>
    <t>ВЛ-10кВ ф. Насосная от ПС-110/10кВ «Винзили» отпайка на ТП-10/0,4кВ №221 участок опор №1-№19</t>
  </si>
  <si>
    <t>1,05</t>
  </si>
  <si>
    <t>ВЛ-10кВ ф. Насосная от ПС-110/10кВ «Винзили» отпайка на ТП-10/0,4кВ №478 участок опор №1-№14</t>
  </si>
  <si>
    <t>ВЛ-10кВ ф. Насосная от ПС-110/10кВ «Винзили» отпайка на ТП-10/0,4кВ №675 участок опор №1-№44</t>
  </si>
  <si>
    <t>2,15</t>
  </si>
  <si>
    <t>ВЛ-10кВ ф. Насосная от ПС-110/10кВ «Винзили» участок опор №91-№101</t>
  </si>
  <si>
    <t>0,450</t>
  </si>
  <si>
    <t>ВЛ-10кВ ф. Насосная от ПС-110/10кВ «Винзили» участок опор №101-№103</t>
  </si>
  <si>
    <t>0,340</t>
  </si>
  <si>
    <t>ВЛ-10кВ ф. Салаирка от ПС-110/10кВ «Нариманово»</t>
  </si>
  <si>
    <t>ВЛ-10кВ ф. Салаирка от ПС-110/10кВ «Нариманово» участок опор №1-№111, ВЛ-10кВ ф. Салаирка от ПС-110/10кВ «Нариманово» отпайка на ТП-10/0,4кВ №340 участок опор №1-№46, ВЛ-10кВ ф. Салаирка от ПС-110/10кВ «Нариманово» отпайка на ТП-10/0,4кВ №332 участок опор №1-№4</t>
  </si>
  <si>
    <t>10,3</t>
  </si>
  <si>
    <t>ВЛ-10кВ ф. Салаирка от ПС-110/10кВ «Нариманово» отпайка на ТП-10/0,4кВ №342 участок опор №1-№14, ВЛ-10кВ ф. Салаирка от ПС-110/10кВ «Нариманово» отпайка на ТП-10/0,4кВ №338 участок опор №1-№2, ВЛ-10кВ ф. Салаирка от ПС-110/10кВ «Нариманово» отпайка на ТП-10/0,4кВ №338а участок опор №1-№2, ВЛ-10кВ ф. Салаирка от ПС-110/10кВ «Нариманово» отпайка на ТП-10/0,4кВ №339 участок опор №1-№2</t>
  </si>
  <si>
    <t>1,25</t>
  </si>
  <si>
    <t>ВЛ-10кВ ф. Салаирка от ПС-110/10кВ «Нариманово» отпайка на ТП-10/0,4кВ №344 участок опор №1-№5</t>
  </si>
  <si>
    <t>0,3</t>
  </si>
  <si>
    <t>ВЛ-10кВ ф. Каменка от ПС-110/10кВ «Кулаково»</t>
  </si>
  <si>
    <t>ВЛ-10кВ ф. Каменка от ПС-110/10кВ «Кулаково» участок опор №1-№160, ВЛ-10кВ ф. Каменка от ПС-110/10кВ «Кулаково» отпайка на ТП-10/0,4кВ №140 участок опор №1-№13, ВЛ-10кВ ф. Каменка от ПС-110/10кВ «Кулаково» отпайка на ТП-10/0,4кВ №78 участок опор №1-№2, ВЛ-10кВ ф. Каменка от ПС-110/10кВ «Кулаково» отпайка на ТП-10/0,4кВ №97 участок опор №1-№2</t>
  </si>
  <si>
    <t>10,55</t>
  </si>
  <si>
    <t>ВЛ-10кВ ф. Каменка от ПС-110/10кВ «Кулаково» отпайка на ТП-10/0,4кВ №432 участок опор №1-№10, ВЛ-10кВ ф. Каменка от ПС-110/10кВ «Кулаково» отпайка на ТП-10/0,4кВ №397 участок опор №1-№6, ВЛ-10кВ ф. Каменка от ПС-110/10кВ «Кулаково» отпайка на ТП-10/0,4кВ №71 участок опор №1-№4</t>
  </si>
  <si>
    <t>0,300</t>
  </si>
  <si>
    <t>ВЛ-10кВ ф. Каменка от ПС-110/10кВ «Кулаково» отпайка на ТП-10/0,4кВ №472 участок опор №1-№2</t>
  </si>
  <si>
    <t>ВЛ-10кВ ф. Зырянка от ПС-110/10кВ «Перевалово»</t>
  </si>
  <si>
    <t>ВЛ-10кВ ф. Зырянка от ПС-110/10кВ «Перевалово» участок опор №5-№27, ВЛ-10кВ ф. Зырянка от ПС-110/10кВ «Перевалово» отпайка на ТП-10/0,4кВ №107 участок опор №1-№5</t>
  </si>
  <si>
    <t>1,76</t>
  </si>
  <si>
    <t>ВЛ-10кВ ф. Зырянка от ПС-110/10кВ «Перевалово» участок опор №27-№101</t>
  </si>
  <si>
    <t>5,2</t>
  </si>
  <si>
    <t>ВЛ-10кВ ф. Зырянка от ПС-110/10кВ «Перевалово» участок опор №101-№236</t>
  </si>
  <si>
    <t>7,5</t>
  </si>
  <si>
    <t>ВЛ-10кВ ф. Зырянка от ПС-110/10кВ «Перевалово» отпайка на ТП-10/0,4кВ №63 участок опор №1-№2</t>
  </si>
  <si>
    <t>0,1</t>
  </si>
  <si>
    <t>ВЛ-10кВ ф. Зырянка от ПС-110/10кВ «Перевалово» отпайка на ТП-10/0,4кВ №362 участок опор №1-№23, ВЛ-10кВ ф. Зырянка от ПС-110/10кВ «Перевалово» отпайка на ТП-10/0,4кВ №476 участок опор №1-№2</t>
  </si>
  <si>
    <t>0,800</t>
  </si>
  <si>
    <t>ВЛ-10кВ ф. Зырянка от ПС-110/10кВ «Перевалово» отпайка на ТП-10/0,4кВ №61 участок опор №1-№2, ВЛ-10кВ ф. Зырянка от ПС-110/10кВ «Перевалово» отпайка на ТП-10/0,4кВ №60 участок опор №1-№2</t>
  </si>
  <si>
    <t>ВЛ-10кВ ф. Зырянка от ПС-110/10кВ «Перевалово» отпайка на ТП-10/0,4кВ №477 участок опор №1-№19</t>
  </si>
  <si>
    <t>0,65</t>
  </si>
  <si>
    <t>ВЛ-10кВ ф. Космаково от ПС-110/10кВ «Перевалово»</t>
  </si>
  <si>
    <t>ВЛ-10кВ ф. Космаково от ПС-110/10кВ «Перевалово» участок опор №53-№114, ВЛ-10кВ ф. Космаково от ПС-110/10кВ «Перевалово» отпайка на ТП-10/0,4кВ №362 участок опор №1-№17, ВЛ-10кВ ф. Космаково от ПС-110/10кВ «Перевалово» отпайка на ТП-10/0,4кВ №58 участок опор №1-№3, ВЛ-10кВ ф. Космаково от ПС-110/10кВ «Перевалово» отпайка на ТП-10/0,4кВ №59 участок опор №1-№3, ВЛ-10кВ ф. Космаково от ПС-110/10кВ «Перевалово» отпайка на ТП-10/0,4кВ №214 участок опор №1-№14, ВЛ-10кВ ф. Космаково от ПС-110/10кВ «Перевалово» отпайка на ТП-10/0,4кВ №434 участок опор №1-№2</t>
  </si>
  <si>
    <t>4,83</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</si>
  <si>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</si>
  <si>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</si>
  <si>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</si>
  <si>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</si>
  <si>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</si>
  <si>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</si>
  <si>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</si>
  <si>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</si>
  <si>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</si>
  <si>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</si>
  <si>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</si>
  <si>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</si>
  <si>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</si>
  <si>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</si>
  <si>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</si>
  <si>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</si>
  <si>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</si>
  <si>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</si>
  <si>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</si>
  <si>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</si>
  <si>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</si>
  <si>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</si>
  <si>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</si>
  <si>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</si>
  <si>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</si>
  <si>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</si>
  <si>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Испытания и ввод в эксплуатацию</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</si>
  <si>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</si>
  <si>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</si>
  <si>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</si>
  <si>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</si>
  <si>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</si>
  <si>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</si>
  <si>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</si>
  <si>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F_TP3300.VL.0067</t>
  </si>
  <si>
    <t>2015-2017</t>
  </si>
  <si>
    <t>ВЛ 10 кВ</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</si>
  <si>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</si>
  <si>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</si>
  <si>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не применимо</t>
  </si>
  <si>
    <t>Тюм.область</t>
  </si>
  <si>
    <t>Тюменский 
район</t>
  </si>
  <si>
    <t>не относится</t>
  </si>
  <si>
    <t>+</t>
  </si>
  <si>
    <t>С</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</si>
  <si>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</si>
  <si>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</si>
  <si>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</si>
  <si>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16/458 от 25.12.2015 . ООО "Енисей Инжиниринг"    в ценах 2015 года с НДС, млн. руб</t>
  </si>
  <si>
    <t>объем заключенного договора 16/2017/472 от 27.12.2017 . ООО "МАГНА КОНСАЛТ"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</si>
  <si>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</si>
  <si>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</si>
  <si>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</si>
  <si>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128-45-17 от 18.10.2017 . Департамент лесного комплекса Тюменской области   в ценах 2017 года с НДС, млн. руб</t>
  </si>
  <si>
    <t>объем заключенного договора 134-45-17 от 18.10.2017 . Департамент лесного комплекса Тюменской области   в ценах 2017 года с НДС, млн. руб</t>
  </si>
  <si>
    <t>объем заключенного договора 142-45-17 от 13.11.2017 . Департамент лесного комплекса Тюменской области   в ценах 2017 года с НДС, млн. руб</t>
  </si>
  <si>
    <t>объем заключенного договора 145-45-17 от 29.11.2017 . Департамент лесного комплекса Тюменской области   в ценах 2017 года с НДС, млн. руб</t>
  </si>
  <si>
    <t>объем заключенного договора 146-45-17 от 29.11.2017 . Департамент лесного комплекса Тюменской области   в ценах 2017 года с НДС, млн. руб</t>
  </si>
  <si>
    <t>объем заключенного договора 147-45-17 от 29.11.2017 . Департамент лесного комплекса Тюменской области   в ценах 2017 года с НДС, млн. руб</t>
  </si>
  <si>
    <t>объем заключенного договора 150-45-17 от 11.12.2017 . Департамент лесного комплекса Тюменской области   в ценах 2017 года с НДС, млн. руб</t>
  </si>
  <si>
    <t>объем заключенного договора 23-40/2725-00 от 17.04.2017 . Департамент имущественных отношений Тюменской области   в ценах 2017 года с НДС, млн. руб</t>
  </si>
  <si>
    <t>объем заключенного договора 23-40/2945-08 от 29.06.2017 . Департамент имущественных отношений Тюменской области   в ценах 2017 года с НДС, млн. руб</t>
  </si>
  <si>
    <t>объем заключенного договора 23-40/2718-12 от 17.04.2017 . Департамент имущественных отношений Тюменской области   в ценах 2017 года с НДС, млн. руб</t>
  </si>
  <si>
    <t>объем заключенного договора 23-40/2733-00 от 17.04.2017 . Департамент имущественных отношений Тюменской области   в ценах 2017 года с НДС, млн. руб</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</si>
  <si>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</si>
  <si>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</si>
  <si>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</si>
  <si>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</si>
  <si>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</si>
  <si>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</si>
  <si>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</si>
  <si>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</si>
  <si>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</si>
  <si>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</si>
  <si>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</si>
  <si>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</si>
  <si>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</si>
  <si>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2017.1037</t>
  </si>
  <si>
    <t/>
  </si>
  <si>
    <t>12.2019</t>
  </si>
  <si>
    <t>СМР</t>
  </si>
  <si>
    <t>Выполнение работ по реконструкции ВЛ-10 кВ в Центральном РЭС (ф.Червишево-1, ф.Водозабор, ф. Янтык, ф. Зырянка)Тюменского ТПО филиала АО "Тюменьэнерго" - "Тюменские распределительные сети"</t>
  </si>
  <si>
    <t>Проектно-сметная документация</t>
  </si>
  <si>
    <t>ВЗ</t>
  </si>
  <si>
    <t>ООК</t>
  </si>
  <si>
    <t>ООО "Магна Консалт"</t>
  </si>
  <si>
    <t>910962</t>
  </si>
  <si>
    <t>24.10.2017</t>
  </si>
  <si>
    <t>25.10.2017</t>
  </si>
  <si>
    <t>24.11.2017</t>
  </si>
  <si>
    <t>11.12.2017</t>
  </si>
  <si>
    <t>29.12.2017</t>
  </si>
  <si>
    <t>27.12.2017</t>
  </si>
  <si>
    <t>25.12.2017</t>
  </si>
  <si>
    <t>25.10.2018</t>
  </si>
  <si>
    <t>ЗАО МК №54 "СЭСС"</t>
  </si>
  <si>
    <t>Факт (предложения по корректировке плана)</t>
  </si>
  <si>
    <t>объем заключенного договора 215-Р-ТР от 18.09.2017 . Департамент имущественных отношений Тюменской области   в ценах 2017 года с НДС, млн. руб</t>
  </si>
  <si>
    <t>объем заключенного договора 139-Р-ТР от 08.08.2017 . Департамент имущественных отношений Тюменской области   в ценах 2017 года с НДС, млн. руб</t>
  </si>
  <si>
    <t>объем заключенного договора 85-Р-ТР от 27.06.2017 . Департамент имущественных отношений Тюменской области   в ценах 2017 года с НДС, млн. руб</t>
  </si>
  <si>
    <t>объем заключенного договора 43-Р-ТР от 12.05.2017 . Департамент имущественных отношений Тюменской области   в ценах 2017 года с НДС, млн. руб</t>
  </si>
  <si>
    <t>объем заключенного договора 141-Р-ТР от 08.08.2017 . Департамент имущественных отношений Тюменской области   в ценах 2017 года с НДС, млн. руб</t>
  </si>
  <si>
    <t>объем заключенного договора 34-Р-ТР от 05.05.2017 . Департамент имущественных отношений Тюменской области   в ценах 2017 года с НДС, млн. руб</t>
  </si>
  <si>
    <t>объем заключенного договора 39-Р-ТР от 11.05.2017 . Департамент имущественных отношений Тюменской области   в ценах 2017 года с НДС, млн. руб</t>
  </si>
  <si>
    <t>объем заключенного договора 79-Р-ТР от 22.06.2017 . Департамент имущественных отношений Тюменской области   в ценах 2017 года с НДС, млн. руб</t>
  </si>
  <si>
    <t>объем заключенного договора 272-Р-ТР от 20.10.2017 . Департамент имущественных отношений Тюменской области   в ценах 2017 года с НДС, млн. руб</t>
  </si>
  <si>
    <t>объем заключенного договора 280-Р-ТР от 24.10.2017 . Департамент имущественных отношений Тюменской области   в ценах 2017 года с НДС, млн. руб</t>
  </si>
  <si>
    <t>объем заключенного договора 304-Р-ТР от 09.11.2017 . Департамент имущественных отношений Тюменской области   в ценах 2017 года с НДС, млн. руб</t>
  </si>
  <si>
    <t>объем заключенного договора 167-Р-ТР от 04.09.2017 . Департамент имущественных отношений Тюменской области   в ценах 2017 года с НДС, млн. руб</t>
  </si>
  <si>
    <t>объем заключенного договора 187-Р от 13.07.2017 . Департамент имущественных отношений Тюменской области   в ценах 2017 года с НДС, млн. руб</t>
  </si>
  <si>
    <t>объем заключенного договора 83-Р-ТР от 23.06.2017 . Департамент имущественных отношений Тюменской области   в ценах 2017 года с НДС, млн. руб</t>
  </si>
  <si>
    <t>объем заключенного договора 114-Р-ТР от 18.07.2017 . Департамент имущественных отношений Тюменской области   в ценах 2017 года с НДС, млн. руб</t>
  </si>
  <si>
    <t>объем заключенного договора 64-Р-ТР от 09.06.2017 . Департамент имущественных отношений Тюменской области   в ценах 2017 года с НДС, млн. руб</t>
  </si>
  <si>
    <t>объем заключенного договора 146-Р-ТР от 11.08.2017 . Департамент имущественных отношений Тюменской области   в ценах 2017 года с НДС, млн. руб</t>
  </si>
  <si>
    <t>объем заключенного договора 63-Р-ТР от 09.06.2017 . Департамент имущественных отношений Тюменской области   в ценах 2017 года с НДС, млн. руб</t>
  </si>
  <si>
    <t>объем заключенного договора 173-Р-ТР от 11.09.2017 . Департамент имущественных отношений Тюменской области   в ценах 2017 года с НДС, млн. руб</t>
  </si>
  <si>
    <t>объем заключенного договора 37-Р-ТР от 11.05.2017 . Департамент имущественных отношений Тюменской области   в ценах 2017 года с НДС, млн. руб</t>
  </si>
  <si>
    <t>объем заключенного договора 62-Р-ТР от 09.06.2017 . Департамент имущественных отношений Тюменской области   в ценах 2017 года с НДС, млн. руб</t>
  </si>
  <si>
    <t>объем заключенного договора 23-40/2731-00 от 17.04.2017 . Департамент имущественных отношений Тюменской области   в ценах 2017 года с НДС, млн. руб</t>
  </si>
  <si>
    <t>объем заключенного договора 23-40/2665-12 от 31.03.2017 . Департамент имущественных отношений Тюменской области   в ценах 2017 года с НДС, млн. руб</t>
  </si>
  <si>
    <t>объем заключенного договора 23-40/2668-17 от 31.03.2017 . Департамент имущественных отношений Тюменской области   в ценах 2017 года с НДС, млн. руб</t>
  </si>
  <si>
    <t>объем заключенного договора 23-40/2649-05 от 24.03.2017 . Департамент имущественных отношений Тюменской области   в ценах 2017 года с НДС, млн. руб</t>
  </si>
  <si>
    <t>объем заключенного договора 23-40/2727-00 от 17.04.2017 . Департамент имущественных отношений Тюменской области   в ценах 2017 года с НДС, млн. руб</t>
  </si>
  <si>
    <t>объем заключенного договора 23-40/2648-12 от 24.03.2017 . Департамент имущественных отношений Тюменской области   в ценах 2017 года с НДС, млн. руб</t>
  </si>
  <si>
    <t>объем заключенного договора 23-40/2874-22 от 09.06.2017 . Департамент имущественных отношений Тюменской области   в ценах 2017 года с НДС, млн. руб</t>
  </si>
  <si>
    <t>объем заключенного договора 54-45-18 от 23.08.2018 . Департамент лесного комплекса Тюменской области   в ценах 2018 года с НДС, млн. руб</t>
  </si>
  <si>
    <t>объем заключенного договора 50-45-18 от 23.08.2018 . Департамент лесного комплекса Тюменской области   в ценах 2018 года с НДС, млн. руб</t>
  </si>
  <si>
    <t>объем заключенного договора 23-40/2700-22 от 17.04.2017 . Департамент имущественных отношений Тюменской области   в ценах 2017 года с НДС, млн. руб</t>
  </si>
  <si>
    <t>объем заключенного договора 334 от 01.03.2017 . Департамент земельных отношений и градостроительства   в ценах 2017 года с НДС, млн. руб</t>
  </si>
  <si>
    <t>объем заключенного договора 81-45-18 от 27.09.2018 . Департамент лесного комплекса Тюменской области   в ценах 2018 года с НДС, млн. руб</t>
  </si>
  <si>
    <t>объем заключенного договора 84-45-18 от 27.09.2018 . Департамент лесного комплекса Тюменской области   в ценах 2018 года с НДС, млн. руб</t>
  </si>
  <si>
    <t>объем заключенного договора 90-45-18 от 05.10.2018 . Департамент лесного комплекса Тюменской области   в ценах 2018 года с НДС, млн. руб</t>
  </si>
  <si>
    <t>объем заключенного договора 92-45-18 от 05.10.2018 . Департамент лесного комплекса Тюменской области   в ценах 2018 года с НДС, млн. руб</t>
  </si>
  <si>
    <t>объем заключенного договора 76-Р-ТР от 15.06.2017 . Департамент имущественных отношений Тюменской области   в ценах 2017 года с НДС, млн. руб</t>
  </si>
  <si>
    <t>объем заключенного договора 95-СТ от 05.06.2018 . Департамент имущественных отношений Тюменской области   в ценах 2018 года с НДС, млн. руб</t>
  </si>
  <si>
    <t>объем заключенного договора 66-Р-ТР от 13.06.2017 . Департамент имущественных отношений Тюменской области   в ценах 2017 года с НДС, млн. руб</t>
  </si>
  <si>
    <t>объем заключенного договора 110-СТ от 05.07.2018 . Департамент имущественных отношений Тюменской области   в ценах 2018 года с НДС, млн. руб</t>
  </si>
  <si>
    <t>объем заключенного договора 85-СТ от 25.05.2018 . Департамент имущественных отношений Тюменской области   в ценах 2018 года с НДС, млн. руб</t>
  </si>
  <si>
    <t>объем заключенного договора 231-Р-ТР от 26.09.2017 . Департамент имущественных отношений Тюменской области   в ценах 2017 года с НДС, млн. руб</t>
  </si>
  <si>
    <t>объем заключенного договора 199-Р-ТР от 15.09.2017 . Департамент имущественных отношений Тюменской области   в ценах 2017 года с НДС, млн. руб</t>
  </si>
  <si>
    <t>Расчет арендной платы</t>
  </si>
  <si>
    <t>МЗ ЕП</t>
  </si>
  <si>
    <t>18.10.2017</t>
  </si>
  <si>
    <t>ПЗ ЕП</t>
  </si>
  <si>
    <t>13.11.2017</t>
  </si>
  <si>
    <t>29.11.2017</t>
  </si>
  <si>
    <t>17.04.2017</t>
  </si>
  <si>
    <t xml:space="preserve"> </t>
  </si>
  <si>
    <t>128,55 км;   26 шт.</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</si>
  <si>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1990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30 145 кВтч и экономии на 68 315 руб. в год;
2.  Снизить эксплуатационные затраты на величину до 320 000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160 000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№2.</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</si>
  <si>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</si>
  <si>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</si>
  <si>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</si>
  <si>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</si>
  <si>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</si>
  <si>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</si>
  <si>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</si>
  <si>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2023</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</si>
  <si>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</si>
  <si>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</si>
  <si>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</si>
  <si>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</si>
  <si>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</si>
  <si>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</si>
  <si>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</si>
  <si>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</si>
  <si>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</si>
  <si>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</si>
  <si>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</si>
  <si>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</si>
  <si>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</si>
  <si>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Этапность не предусмотрена</t>
  </si>
  <si>
    <t xml:space="preserve">ВЛ 10 кВ - 3,90 млн.руб. без НДС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</si>
  <si>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</si>
  <si>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Реконструкция объекта планируется осуществить путем: замена провода на СИП 127,704 км., замена опор на ж/б</t>
  </si>
  <si>
    <t>2018.0628</t>
  </si>
  <si>
    <t>12.2018;
12.2019</t>
  </si>
  <si>
    <t>Выполнение работ по реконструкции ВЛ-10 кВ в Центральном РЭС (ф.Перевалово, ф.Решетниково, ф.Щербак, ф.Каменка,ф.Космаково) филиала АО "Тюменьэнерго" - "Тюменские распределительные сети"</t>
  </si>
  <si>
    <t>1047522</t>
  </si>
  <si>
    <t>27.06.2018</t>
  </si>
  <si>
    <t>13.08.2018</t>
  </si>
  <si>
    <t>24.09.2018</t>
  </si>
  <si>
    <t>28.09.2018</t>
  </si>
  <si>
    <t>22.10.2018</t>
  </si>
  <si>
    <t>01.01.2019</t>
  </si>
  <si>
    <t>31.01.2020</t>
  </si>
  <si>
    <t>В связи с проведением дозапроса, повторным рассмотрением заявок участников, а также с решением комиссии о проведениипереторжки 18.09.2018, сроки, указанные в извещении, были нарушены</t>
  </si>
  <si>
    <t>ООО "РДК "Электрические сети"</t>
  </si>
  <si>
    <t>ООО "ЭлектроСтрой"</t>
  </si>
  <si>
    <t>ООО "Энергофонд"</t>
  </si>
  <si>
    <t>15.06.2017</t>
  </si>
  <si>
    <t>05.06.2018</t>
  </si>
  <si>
    <t>13.06.2017</t>
  </si>
  <si>
    <t>05.07.2018</t>
  </si>
  <si>
    <t>25.05.2018</t>
  </si>
  <si>
    <t>26.09.2017</t>
  </si>
  <si>
    <t>15.09.2017</t>
  </si>
  <si>
    <t>СЦ ЕП</t>
  </si>
  <si>
    <t>14.09.2017</t>
  </si>
  <si>
    <t>12.07.2017</t>
  </si>
  <si>
    <t>11.09.2017</t>
  </si>
  <si>
    <t>27.06.2017</t>
  </si>
  <si>
    <t>18.09.2017</t>
  </si>
  <si>
    <t>16.06.2017</t>
  </si>
  <si>
    <t>2019.0255</t>
  </si>
  <si>
    <t>Новое строительство и расширение электросетевых объектов</t>
  </si>
  <si>
    <t>12.2023;
12.2023</t>
  </si>
  <si>
    <t>Поставка кабельно-проводниковой продукции для реконструкции ВЛ 10 кВ в Центральном РЭС (ф. Перевалово, ф.Решетниково,ф.Щербак, ф.Каменка, ф.Космаково) филиала АО "Тюменьэнерго" - "Тюменские распределительные сети"</t>
  </si>
  <si>
    <t>АО "ЦТЗ"</t>
  </si>
  <si>
    <t>ОК</t>
  </si>
  <si>
    <t>ООО "ПО "Гарантия"</t>
  </si>
  <si>
    <t>31907969148</t>
  </si>
  <si>
    <t>www.roseltorg.ru</t>
  </si>
  <si>
    <t>31.05.2019</t>
  </si>
  <si>
    <t>07.06.2019</t>
  </si>
  <si>
    <t>24.06.2019</t>
  </si>
  <si>
    <t>05.07.2019</t>
  </si>
  <si>
    <t>18.07.2019</t>
  </si>
  <si>
    <t>26.07.2019</t>
  </si>
  <si>
    <t>31.07.2019</t>
  </si>
  <si>
    <t>30.10.2019</t>
  </si>
  <si>
    <t>ООО "Ункомтех Инжиниринг"</t>
  </si>
  <si>
    <t>OOO "ТОРГОВЫЙ ДОМ "ЛЮДИНОВОКАБЕЛЬ"</t>
  </si>
  <si>
    <t>ООО "ТД "КамаПромКабель"</t>
  </si>
  <si>
    <t>ООО "СОЮЗ-ЭНЕРГО"</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</si>
  <si>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</si>
  <si>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</si>
  <si>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</si>
  <si>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</si>
  <si>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</si>
  <si>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</si>
  <si>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</si>
  <si>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</si>
  <si>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</si>
  <si>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</si>
  <si>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</si>
  <si>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</si>
  <si>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</si>
  <si>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</si>
  <si>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</si>
  <si>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</si>
  <si>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</si>
  <si>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</si>
  <si>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</si>
  <si>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</si>
  <si>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</si>
  <si>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</si>
  <si>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</si>
  <si>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</si>
  <si>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</si>
  <si>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</si>
  <si>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</si>
  <si>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</si>
  <si>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</si>
  <si>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</si>
  <si>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</si>
  <si>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</si>
  <si>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</si>
  <si>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</si>
  <si>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</si>
  <si>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</si>
  <si>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</si>
  <si>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</si>
  <si>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</si>
  <si>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</si>
  <si>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Закупка проведена по 2-м объектам ИПР, по результатам которой заключен договор на 26.821.837,78 руб. с НДС. Объем договора на данный объект составляет 14.134.823,52 руб. с НДС
</t>
  </si>
  <si>
    <t>Оказание услуг по организации проведения закупочных процедур на поставку силовых трансформаторов напряжением 35-220 кВ</t>
  </si>
  <si>
    <t>ОАО "Россети"</t>
  </si>
  <si>
    <t xml:space="preserve"> -</t>
  </si>
  <si>
    <t>НИИЦ МРСК ОАО</t>
  </si>
  <si>
    <t>430549</t>
  </si>
  <si>
    <t>05.11.2014</t>
  </si>
  <si>
    <t>01.12.2014</t>
  </si>
  <si>
    <t>До исполнения всех обязательств</t>
  </si>
  <si>
    <t>В связи с приостановкой процедуры закупки по решению ФАС</t>
  </si>
  <si>
    <t>Энерго-Плюс ООО</t>
  </si>
  <si>
    <t>ИНТЕР РАО-Центр управления закупками ООО</t>
  </si>
  <si>
    <t>ООО Энергосанаб ООО</t>
  </si>
  <si>
    <t>Энергоспецтехремонт ОАО</t>
  </si>
  <si>
    <t>аренда земельного участка для реконструкции электросетевого комплекса ВЛ-10 кВ ф. Зырянка с ВЛ-0,4 кВ от ПС 110/10 кВ "Перевалово"</t>
  </si>
  <si>
    <t>Закупка проведена по 2-м объектам ИПР, по результатам которой заключен договор на 15.904.944,00 руб. с НДС. Объем договора на данный объект составляет 11.217.984,100руб. с НДС.</t>
  </si>
  <si>
    <t>соглашение о сервитуте № 233-ст реконструкция ЭСК ВЛ-10 кВ ф. Решетниково от ПС-110/10 кВ "Молчаново" 2 этап</t>
  </si>
  <si>
    <t>17.10.2018</t>
  </si>
  <si>
    <t>соглашение о сервитуте № 229-ст реконструкция ЭСК ВЛ-10 кВ ф. Решетниково от ПС-110/10 кВ "Молчаново" 2 этап</t>
  </si>
  <si>
    <t>соглашение о сервитуте № 227-ст реконструкция ЭСК ВЛ-10 кВ ф. Решетниково от ПС-110/10 кВ "Молчаново" 2 этап</t>
  </si>
  <si>
    <t>12.03.2019</t>
  </si>
  <si>
    <t>01.06.2018</t>
  </si>
  <si>
    <t>разрешение на использование земельного участка для реконструкции ЭСК ВЛ-10 кВ ф.Перевалово с ВЛ-0,4 кВ со зданиями ТП от ПС 110/10 кВ "Перевалово 2 этап</t>
  </si>
  <si>
    <t>сервитут земельного участка для реконструкции ЭСК ВЛ-10 кВ ф. Мальково с ВЛ-0,4 кВ от ПС 110/10 кВ "Антипино" 2 этап</t>
  </si>
  <si>
    <t>15.07.2019</t>
  </si>
  <si>
    <t>22.09.2017</t>
  </si>
  <si>
    <t>аренда земельного участка для реконструкции ЭСК ВЛ-10 кВ ф. Каменка с ВЛ-0,4 кВ от ПС 110/10 кВ "Кулаково"</t>
  </si>
  <si>
    <t>31.03.2017</t>
  </si>
  <si>
    <t>аренда земельного участка реконструкция ЭСК ВЛ-10 кВ ф.Салаирка с ВЛ-0,4 кВ от ПС 110/10 кВ "Нариманово", ВЛ-10 кВ ф.Совхозный от ПС 110/10 кВ "Нариманово"</t>
  </si>
  <si>
    <t>10.05.2017</t>
  </si>
  <si>
    <t>объем заключенного договора 16/2019/123 от 26.07.2019 . ООО "ПО "Гарантия"    в ценах 2019 года с НДС, млн. руб</t>
  </si>
  <si>
    <t>объем заключенного договора 17/1 от 06.11.2015 . АО "ЦТЗ"    в ценах 2015 года с НДС, млн. руб</t>
  </si>
  <si>
    <t>объем заключенного договора 53-45-18 от 23.08.2018 . Департамент лесного комплекса Тюменской области   в ценах 2018 года с НДС, млн. руб</t>
  </si>
  <si>
    <t>объем заключенного договора 189-Р-ТР от 14.09.2017 . Департамент имущественных отношений Тюменской области   в ценах 2017 года с НДС, млн. руб</t>
  </si>
  <si>
    <t>объем заключенного договора 107-Р-ТР от 12.07.2017 . Департамент имущественных отношений Тюменской области   в ценах 2017 года с НДС, млн. руб</t>
  </si>
  <si>
    <t>объем заключенного договора 175-Р-ТР от 11.09.2017 . Департамент имущественных отношений Тюменской области   в ценах 2017 года с НДС, млн. руб</t>
  </si>
  <si>
    <t>объем заключенного договора 87-Р-ТР от 27.06.2017 . Департамент имущественных отношений Тюменской области   в ценах 2017 года с НДС, млн. руб</t>
  </si>
  <si>
    <t>объем заключенного договора 212-Р-ТР от 18.09.2017 . Департамент имущественных отношений Тюменской области   в ценах 2017 года с НДС, млн. руб</t>
  </si>
  <si>
    <t>объем заключенного договора 208-Р-ТР от 18.09.2017 . Департамент имущественных отношений Тюменской области   в ценах 2017 года с НДС, млн. руб</t>
  </si>
  <si>
    <t>объем заключенного договора 205-Р-ТР от 18.09.2017 . Департамент имущественных отношений Тюменской области   в ценах 2017 года с НДС, млн. руб</t>
  </si>
  <si>
    <t>объем заключенного договора 203-Р-ТР от 18.09.2017 . Департамент имущественных отношений Тюменской области   в ценах 2017 года с НДС, млн. руб</t>
  </si>
  <si>
    <t>объем заключенного договора 202-Р-ТР от 18.09.2017 . Департамент имущественных отношений Тюменской области   в ценах 2017 года с НДС, млн. руб</t>
  </si>
  <si>
    <t>объем заключенного договора 74-Р-ТР от 14.06.2017 . Департамент имущественных отношений Тюменской области   в ценах 2017 года с НДС, млн. руб</t>
  </si>
  <si>
    <t>объем заключенного договора 23-40/2717-13 от 17.04.2017 . Департамент имущественных отношений Тюменской области   в ценах 2017 года с НДС, млн. руб</t>
  </si>
  <si>
    <t>объем заключенного договора 125-СТ от 13.08.2018 . Департамент имущественных отношений Тюменской области   в ценах 2018 года с НДС, млн. руб</t>
  </si>
  <si>
    <t>объем заключенного договора 233-СТ от 17.10.2018 . Департамент имущественных отношений Тюменской области   в ценах 2018 года с НДС, млн. руб</t>
  </si>
  <si>
    <t>объем заключенного договора 229-СТ от 16.10.2018 . Департамент имущественных отношений Тюменской области   в ценах 2018 года с НДС, млн. руб</t>
  </si>
  <si>
    <t>объем заключенного договора 227-СТ от 16.10.2018 . Департамент имущественных отношений Тюменской области   в ценах 2018 года с НДС, млн. руб</t>
  </si>
  <si>
    <t>объем заключенного договора 101-СТ от 12.03.2019 . Департамент имущественных отношений Тюменской области   в ценах 2019 года с НДС, млн. руб</t>
  </si>
  <si>
    <t>объем заключенного договора 133-Р-ТР от 01.06.2018 . Департамент имущественных отношений Тюменской области   в ценах 2018 года с НДС, млн. руб</t>
  </si>
  <si>
    <t>объем заключенного договора 132-Р-ТР от 01.06.2018 . Департамент имущественных отношений Тюменской области   в ценах 2018 года с НДС, млн. руб</t>
  </si>
  <si>
    <t>объем заключенного договора 188-СТ от 15.07.2019 . Департамент имущественных отношений Тюменской области   в ценах 2019 года с НДС, млн. руб</t>
  </si>
  <si>
    <t>объем заключенного договора 224-Р-ТР от 22.09.2017 . Департамент имущественных отношений Тюменской области   в ценах 2017 года с НДС, млн. руб</t>
  </si>
  <si>
    <t>объем заключенного договора 222-Р-ТР от 22.09.2017 . Департамент имущественных отношений Тюменской области   в ценах 2017 года с НДС, млн. руб</t>
  </si>
  <si>
    <t>объем заключенного договора 23-40/2667-08 от 31.03.2017 . Департамент имущественных отношений Тюменской области   в ценах 2017 года с НДС, млн. руб</t>
  </si>
  <si>
    <t>объем заключенного договора 23-40/3888-20 от 16.12.2019 . Департамент имущественных отношений Тюменской области   в ценах 2019 года с НДС, млн. руб</t>
  </si>
  <si>
    <t>объем заключенного договора 23-40/2793-24 от 10.05.2017 . Департамент имущественных отношений Тюменской области   в ценах 2017 года с НДС, млн. руб</t>
  </si>
  <si>
    <t>объем заключенного договора 23-40/2794-24 от 10.05.2017 . Департамент имущественных отношений Тюменской области   в ценах 2017 года с НДС, млн. руб</t>
  </si>
  <si>
    <t>объем заключенного договора 23-40/2659-05 от 29.03.2017 . Департамент имущественных отношений Тюменской области   в ценах 2017 года с НДС, млн. руб</t>
  </si>
  <si>
    <t xml:space="preserve"> АО "РОССЕТИ ТЮМЕНЬ" Тюменские ЭС</t>
  </si>
  <si>
    <t>ЛЭП, км</t>
  </si>
  <si>
    <t>Прочие</t>
  </si>
  <si>
    <t>Оборудование</t>
  </si>
  <si>
    <t>аренда земельного участка для реконструкции ЭСК ВЛ-10 кВ ф. Решетниково от ПС-110/10 кВ "Молчаново"</t>
  </si>
  <si>
    <t>Департамент земельных отношений и градостроительства</t>
  </si>
  <si>
    <t>п. 5.8.1.11</t>
  </si>
  <si>
    <t xml:space="preserve">01.03.2017 </t>
  </si>
  <si>
    <t xml:space="preserve">Т 13/01/15744 от 29.11.2018. Аренда земли НДС не облагается. Фактическая стоимость договора аренды за отчетный период составила 1.283,64 руб.
</t>
  </si>
  <si>
    <t>аренда лесного участка для реконстркуции объекта "Электросетевой комплекс от ПС 110/10 кВ "Винзили" ВЛ 10 кВ ф. Насосная с ВЛ 0,4 кВ"</t>
  </si>
  <si>
    <t>Департамент лесного комплекса  Тюменской области</t>
  </si>
  <si>
    <t>Аренда земли НДС не облагается. Сумма договора 65.191,77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85.223,37 руб.</t>
  </si>
  <si>
    <t>аренда лесного участка для реконструкции объекта "Электросетевой комплекс ВЛ-10 кВ ф. Леваши от ПС 110/10 кВ "Червишево"</t>
  </si>
  <si>
    <t>Аренда земли НДС не облагается. Сумма договора 243.653,77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235.646,47 руб.</t>
  </si>
  <si>
    <t>аренда лесного участка для реконструкции объекта ВЛ-10 кВ в Центральном РЭС Тюменского ТПО</t>
  </si>
  <si>
    <t>Аналитическая записка Т13/01/10750 от 06.12.2017.Аренда земли НДС не облагается. Сумма договора 105.702,43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118.659,07 руб.</t>
  </si>
  <si>
    <t>аренда лесного участка для реконструкции ВЛ 10 кВ в Центральном РЭС ТПО (электросетевой комплекс ВЛ-10 кВ ф. Зырянка с ВЛ-0,4 кВ от ПС 110/10кВ "Перевалово")</t>
  </si>
  <si>
    <t>Аналитическая записка т13/01/9466 от 09.11.2017. Аренда земли НДС не облагается. Сумма договора 68.175,52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80.229,51 руб.</t>
  </si>
  <si>
    <t>аренда лесного участка для реконструкции ВЛ 10 кВ в Центральном РЭС Тюменского ТПО (электросетевой комплекс ВЛ-10 кВ ф. Каменка с ВЛ-0,4 кВ от ПС 110/10 кВ "Кулаково")</t>
  </si>
  <si>
    <t>АЗ №Т13/01/9466 от 09.11.2017. Аренда земли НДС не облагается. Сумма договора 35.329,56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41.576,13 руб.</t>
  </si>
  <si>
    <t>аренда лесного участка для реконструкции ВЛ 10 кВ в Центральном РЭС ТПО (электросетевой комплекс ВЛ-10 кВ ф. Решетниково от ПС 110/10 кВ "Молчаново")</t>
  </si>
  <si>
    <t>АЗ №Т13/01/9466 от 09.11.2017. Аренда земли НДС не облагается. Сумма договора 174.816,80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206.352,07 руб.</t>
  </si>
  <si>
    <t>аренда лесного участка для реконструкции ВЛ 10 кВ в Центральном РЭС Тюменского ТПО (электросетевой комплекс ВЛ-10 кВ ф. Мальково с ВЛ-0.4 кВ от ПС 110/10 кВ "Антипино")</t>
  </si>
  <si>
    <t>аренда лесного участка № 53-45-18 от 23.08.2018 для реконструкции объекта "Электросетевой комплекс ВЛ-10 кВ ф. Чикча от ПС 110/10 кВ "Борки"</t>
  </si>
  <si>
    <t>23.08.2018</t>
  </si>
  <si>
    <t>аренда земельного участка для реконстркуции объекта "Электросетевой комплекс от ПС 110/10 кВ "Винзили" ВЛ 10 кВ ф. Насосная с ВЛ 0,4 кВ"</t>
  </si>
  <si>
    <t>аренда лесного участка № 50-45-18 от 23.08.2018 для реконструкции объекта "Электросетевой комплекс ВЛ-10 кВ ф. Леваши от ПС 110/10 кВ "Червишево"</t>
  </si>
  <si>
    <t>Аналитическая записка Т 13/01/12416 от 28.06.2018. Аренда земли НДС не облагается. Сумма договора 82.912,61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541.574,97 руб.</t>
  </si>
  <si>
    <t>аренда лесного участка 81-45-18 от 27.09.2018 для реконструкции ВЛ 10 кВ в Центральном РЭС Тюменского ТПО (электросетевой комплекс ВЛ-10 кВ ф. Зырянка с ВЛ-0,4 кВ от ПС 110/10 кВ "Перевалово")</t>
  </si>
  <si>
    <t>Аналитическая записка Т 13/01/15744 от 29.11.2018. Аренда земли НДС не облагается. Сумма договора 15.629,03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143.964,98 руб.</t>
  </si>
  <si>
    <t>Аналитическая записка Т 13/01/15744 от 29.11.2018. Аренда земли НДС не облагается. Сумма договора 461.907,70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74.604,84 руб.</t>
  </si>
  <si>
    <t>аренда лесного участка для реконструкции ВЛ 10 кВ в Центральном РЭС Тюменского ТПО (электросетевой комплекс ВЛ-10 кВ ф. Решетниково от ПС 110/10 кВ "Молчаново")</t>
  </si>
  <si>
    <t>аренда земельного участка для реконструкции ЭСК от ПС 110/10 кВ "ВинзилиВЛ-10 кВ ф. Насосная с ВЛ-0,4 кВ</t>
  </si>
  <si>
    <t>Департамент имущественных отношений Тюменской области</t>
  </si>
  <si>
    <t>Аренда земли НДС не облагается. Сумма договор 111.773,52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93.144,60 руб.</t>
  </si>
  <si>
    <t>аренда земельного участка для реконструкции ЭСК ВЛ-10 кВ ф. Мальково с ВЛ-0,4 кВ от ПС 110/10 кВ "Антипино"</t>
  </si>
  <si>
    <t>аренда земельного участка для реконструкции ЭСК ВЛ-10 кВ ф. Космаково с с ВЛ-0,4 кВ от ПС 110/10 кВ "Перевалово"</t>
  </si>
  <si>
    <t>Аренда земли НДС не облагается. Сумма договора 124.497,22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141.789,07 руб.</t>
  </si>
  <si>
    <t>АЗ №Т13/01/9704 от 02.08.2018. Аренда земли НДС не облагается. Сумма договора 20.390,52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20.390,52 руб.</t>
  </si>
  <si>
    <t>АЗ №Т13/01/9704 от 02.08.2018. Аренда земли НДС не облагается. Сумма договора 14.011,20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14.011,20 руб.</t>
  </si>
  <si>
    <t>АЗ №Т13/01/9704 от 02.08.2018. Аренда земли НДС не облагается. Сумма договора 14.670,36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14.670,36 руб.</t>
  </si>
  <si>
    <t>аренда земельного участка для реконструкция ЭСК от ПС 110/10 кВ "ВинзилиВЛ-10 кВ ф. Насосная с ВЛ-0,4 кВ</t>
  </si>
  <si>
    <t>АЗ №Т13/01/9704 от 02.08.2018. Аренда земли НДС не облагается. Сумма договора 22.157,40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23.388,37 руб.</t>
  </si>
  <si>
    <t>аренда земельного участка для реконструкция ЭСК от ПС 110/10 кВ "Винзили" ВЛ-10 кВ ф. Насосная с ВЛ-0,4 кВ</t>
  </si>
  <si>
    <t>АЗ №Т13/01/9704 от 02.08.2018. Аренда земли НДС не облагается. Фактическая стоимость договора аренды за отчетный период составила 9.991,32 руб.</t>
  </si>
  <si>
    <t>аренда земельного участка для реконструкции ЭСК от ПС 110/10 кВ "Винзили" ВЛ-10 кВ ф. Насосная с ВЛ-0,4 кВ</t>
  </si>
  <si>
    <t>АЗ №Т13/01/9704 от 02.08.2018. Аренда земли НДС не облагается. Сумма договора 5.700,73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72.209,25 руб.</t>
  </si>
  <si>
    <t>АЗ №Т13/01/9704 от 02.08.2018. Аренда земли НДС не облагается. Сумма договора 30.146,04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31.820,82 руб.</t>
  </si>
  <si>
    <t>аренда земельного участка для реконструкции ЭСК ВЛ-10 кВ ф. Каменка с ВЛ0,4 кВ от ПС 110/10 кВ "Кулаково"</t>
  </si>
  <si>
    <t>АЗ №Т13/01/9704 от 02.08.2018. Аренда земли НДС не облагается. Сумма договора 17.664,12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14.720,10 руб.</t>
  </si>
  <si>
    <t>АЗ №Т13/01/9704 от 02.08.2018. Аренда земли НДС не облагается. Сумма договора 20.738,16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14.977,56 руб.</t>
  </si>
  <si>
    <t>АЗ №Т13/01/9704 от 02.08.2018. Аренда земли НДС не облагается. Сумма договора 15.288,00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11.041,33 руб.</t>
  </si>
  <si>
    <t>АЗ №Т13/01/9704 от 02.08.2018. Аренда земли НДС не облагается. Сумма договора 40.996,56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29.608,63 руб.</t>
  </si>
  <si>
    <t xml:space="preserve"> 03.09.2020</t>
  </si>
  <si>
    <t>АЗ №Т13/01/9704 от 02.08.2018. Аренда земли НДС не облагается. Сумма договора 17.067,96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17.067,96 руб.</t>
  </si>
  <si>
    <t>АЗ №Т13/01/9704 от 02.08.2018. Аренда земли НДС не облагается. Фактическая стоимость договора аренды за отчетный период составила 16.485,12 руб.</t>
  </si>
  <si>
    <t>аренда земельного участка для реконструкции ЭСК ВЛ-10 кВ ф.Чикча от ПС 110/10 кВ "Борки"</t>
  </si>
  <si>
    <t>АЗ №Т13/01/9704 от 02.08.2018. Аренда земли НДС не облагается. Фактическая стоимость договора аренды за отчетный период составила 60.880,92 руб.</t>
  </si>
  <si>
    <t>АЗ №Т13/01/9704 от 02.08.2018. Аренда земли НДС не облагается. Сумма договора 18.505,08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18.505,08 руб.</t>
  </si>
  <si>
    <t>аренда земельного участка для  реконструкции ЭСК ВЛ-10 кВ ф. Салаирка с ВЛ-0,4 кВ от ПС 110/10 кВ "Нариманово"</t>
  </si>
  <si>
    <t>АЗ №Т13/01/9704 от 02.08.2018. Аренда земли НДС не облагается. Сумма договора 45.463,68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46.726,56 руб.</t>
  </si>
  <si>
    <t>аренда земельного участка для реконструкции ЭСК ВЛ-10 кВ ф. Перевалово сВЛ-0,4 кВ со зданиями ТП от ПС 110/10 кВ "Перевалово"</t>
  </si>
  <si>
    <t>аренда земельного участка для реконструкции ЭСК ВЛ-10 кВ ф. Перевалово с ВЛ-0,4 кВ со зданиями ТП от ПС 110/10 кВ "Перевалово"</t>
  </si>
  <si>
    <t>аренда земельного участка для реконструкции ЭСК ВЛ; КЛ-10 кВ ф. Муллаши с ВЛ-0,4 кВ от ПС 110/10 кВ "Винзили"</t>
  </si>
  <si>
    <t>АЗ №Т13/01/9704 от 02.08.2018. Аренда земли НДС не облагается. Сумма договора 14.590,20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14.590,20 руб.</t>
  </si>
  <si>
    <t>аренда земельного участка для реконструкции ЭСК ВЛ-10 кВ ф. Зырянка с ВЛ-0,4 кВ от ПС 110/10 кВ "Перевалово"</t>
  </si>
  <si>
    <t>АЗ №Т13/01/9704 от 02.08.2018. Аренда земли НДС не облагается. Сумма договора 13.696,08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12.174,29 руб.</t>
  </si>
  <si>
    <t>АЗ №Т13/01/9704 от 02.08.2018. Аренда земли НДС не облагается. Сумма договора 38.979,72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33.565,87 руб.</t>
  </si>
  <si>
    <t>аренда земельного участка для реконструкции электросетевого комплекса ВЛ-10 кВ ф. Чикча от ПС 110/10 кВ "Борки"</t>
  </si>
  <si>
    <t>аренда земельного участка для реконструкции электросетевого комплекса ВЛ-10 кВ ф. Решетниково от ПС 110/10 кВ "Молчаново")</t>
  </si>
  <si>
    <t>аренда земельного участка для размещения объекта: "Реконструкция электросетевого комплекса ВЛ-10 кВ ф. Мальково с ВЛ-0,4 кВ от ПС 110/10кВ "Антипино"</t>
  </si>
  <si>
    <t>24.03.2017</t>
  </si>
  <si>
    <t>аренда земельного участка для реконструкции электросетевого комплекса ВЛ-10кВ ф. Зырянка с ВЛ-0,4 кВ от ПС 110/10кВ "Перевалово", "Реконструкцияэлектросетевого комплекса ВЛ-10 кВ ф. Космаково с. ВЛ-0,4 кВ от ПС 110/10 кВ "Перевалово"</t>
  </si>
  <si>
    <t>09.06.2017</t>
  </si>
  <si>
    <t>АЗ №Т13/01/9704 от 02.08.2018. Аренда земли НДС не облагается. Сумма договора 20.988,24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18.073,21 руб.</t>
  </si>
  <si>
    <t>Аналитическая записка  Т 13/01/12416 от 28.06.2018. Аренда земли НДС не облагается. Сумма договора 19.513,08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17.344,96 руб.</t>
  </si>
  <si>
    <t>аренда земельного участка для реконструкции ЭСК ВЛ-10 кВ ф. Перевалово с ВЛ-0,4 кВ со зданиями ТП от ПС 110/10 кВ "Перевалово" 2 этап</t>
  </si>
  <si>
    <t>АЗ № Т13/01/15744 от 29.11.2018. Аренда земли НДС не облагается. Фактическая стоимость договора аренды за отчетный период составила 3.219,37 руб.</t>
  </si>
  <si>
    <t>аренда земельного участка для реконструкции ЭСК ВЛ-10 кВ ф. Зырянка с ВЛ-0,4 кВ от ПС 110/10 кВ "Перевалово" 2 этап</t>
  </si>
  <si>
    <t xml:space="preserve"> 04.05.2021</t>
  </si>
  <si>
    <t>АЗ № Т13/01/15744 от 29.11.2018. Аренда земли НДС не облагается. Фактическая стоимость договора аренды за отчетный период составила 116,70 руб.</t>
  </si>
  <si>
    <t>аренда земельного участка для реконструкция ЭСК ВЛ-10 кВ ф. Зырянка с ВЛ-0,4 кВ от ПС 110/10 кВ "Перевалово" 2 этап</t>
  </si>
  <si>
    <t>АЗ № Т13/01/15744 от 29.11.2018. Аренда земли НДС не облагается. Сумма договора 8.778,00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7.558,83 руб.</t>
  </si>
  <si>
    <t>АЗ № Т13/01/15744 от 29.11.2018.Аренда земли НДС не облагается. Фактическая стоимость договора аренды за отчетный период составила 379,68 руб.</t>
  </si>
  <si>
    <t>АЗ № Т13/01/15744 от 29.11.2018. Аренда земли НДС не облагается. Фактическая стоимость договора аренды за отчетный период составила 4,25 руб.</t>
  </si>
  <si>
    <t>аренда земельного участка для реконструкция ЭСК ВЛ-10 кВ ф.Зырянка с ВЛ-0,4 кВ от ПС 110/10 кВ "Перевалово" 2 этап</t>
  </si>
  <si>
    <t>АЗ № Т13/01/15744 от 29.11.2018. Аренда земли НДС не облагается. Фактическая стоимость договора аренды за отчетный период составила 197,64 руб.</t>
  </si>
  <si>
    <t>АЗ № Т13/01/15744 от 29.11.2018. Аренда земли НДС не облагается. Фактическая стоимость договора аренды за отчетный период составила 817,79 руб.</t>
  </si>
  <si>
    <t>разрешение на использование земельного участка для реконструкции  ЭСК ВЛ-10 кВ ф.Перевалово с ВЛ-0,4 кВ со зданиями ТП от ПС 110/10 кВ "Перевалово 2 этап</t>
  </si>
  <si>
    <t>АЗ №  Т13/01/4334 от 01.04.2019. Аренда земли НДС не облагается. Фактическая стоимость договора аренды за отчетный период составила 4.225,08 руб.</t>
  </si>
  <si>
    <t>разрешение на использование земельного участка для реконструкции ЭСК ВЛ-10 кВ ф. Решетниково от ПС-110/10 кВ "Молчаново" 2 этап</t>
  </si>
  <si>
    <t>Аналитическая записка  Т 13/01/5787 от 25.04.2019. Аренда земли НДС не облагается. Фактическая стоимость договора аренды за отчетный период составила 3.976,80 руб.</t>
  </si>
  <si>
    <t>Аналитическая записка  Т 13/01/5787 от 25.04.2019. Аренда земли НДС не облагается. Фактическая стоимость договора аренды за отчетный период составила 2.445,12 руб.</t>
  </si>
  <si>
    <t>Аналитическая записка  Т 13/01/5787 от 25.04.2019. Аренда земли НДС не облагается. Фактическая стоимость договора аренды за отчетный период составила 3.732,36 руб.</t>
  </si>
  <si>
    <t>разрешение на использование земельного участка для реконструкции ЭСК ВЛ-10 кВ ф.Перевалово с ВЛ-0,4 кВ со зданиями ТП от ПС 110/10 кВ "Перевалово" 2 этап</t>
  </si>
  <si>
    <t>Аналитическая записка  Т 13/01/5787 от 25.04.2019. Аренда земли НДС не облагается. Фактическая стоимость договора аренды за отчетный период составила 628,08 руб.</t>
  </si>
  <si>
    <t>разрешение на использование земельного участка для реконструкции ЭСК ВЛ-10 кВ ф. Перевалово с ВЛ-0,4 кВ со зданиями ТП от ПС 110/10 кВ "Перевалово" 2 этап</t>
  </si>
  <si>
    <t xml:space="preserve"> 17.09.2020</t>
  </si>
  <si>
    <t>Аналитическая записка  Т 13/01/5787 от 25.04.2019. Аренда земли НДС не облагается. Фактическая стоимость договора аренды за отчетный период составила 581,88 руб.</t>
  </si>
  <si>
    <r>
      <t>Аналитическая записка  Т 13/01/5787 от 25.04.2019.</t>
    </r>
    <r>
      <rPr>
        <b/>
        <sz val="10"/>
        <color theme="1"/>
        <rFont val="Times New Roman"/>
        <family val="1"/>
        <charset val="204"/>
      </rPr>
      <t xml:space="preserve"> </t>
    </r>
    <r>
      <rPr>
        <sz val="10"/>
        <color theme="1"/>
        <rFont val="Times New Roman"/>
        <family val="1"/>
        <charset val="204"/>
      </rPr>
      <t>Аренда земли НДС не облагается. Фактическая стоимость договора аренды за отчетный период составила 377,16 руб.</t>
    </r>
  </si>
  <si>
    <t>Аналитическая записка  Т 13/01/5787 от 25.04.2019. Аренда земли НДС не облагается. Фактическая стоимость договора аренды за отчетный период составила 3.425,04 руб.</t>
  </si>
  <si>
    <t>Аналитическая записка  Т 13/01/5787 от 25.04.2019. Аренда земли НДС не облагается. Фактическая стоимость договора аренды за отчетный период составила 1.447,08 руб.</t>
  </si>
  <si>
    <t>Аналитическая записка  Т 13/01/5787 от 25.04.2019. Аренда земли НДС не облагается. Фактическая стоимость договора аренды за отчетный период составила 617,16 руб.</t>
  </si>
  <si>
    <t>аренда земельного участка для реконструкции ЭСК ВЛ-10 кВ ф.Перевалово с ВЛ-0,4 кВ со зданиями ТП от ПС 110/10 кВ "Перевалово 2 этап</t>
  </si>
  <si>
    <t>16.10.2018</t>
  </si>
  <si>
    <t>Аналитическая записка Т 13/16/1073 от 01.08.2019. Аренда земли НДС не облагается. Фактическая стоимость договора аренды за отчетный период составила 6.775,53 руб.</t>
  </si>
  <si>
    <t>Аналитическая записка Т 13/16/1073 от 01.08.2019. Аренда земли НДС не облагается. Фактическая стоимость договора аренды за отчетный период составила 7.782,13 руб.</t>
  </si>
  <si>
    <t>соглашение о сервитуте № 101-ст для реконструкции ЭСК ВЛ-10 кВ ф. Каменка с ВЛ-0,4 кВ от ПС 110/10 кВ "Кулаково"</t>
  </si>
  <si>
    <t>Аналитическая записка Т 13/16/1073 от 01.08.2019. Аренда земли НДС не облагается. Фактическая стоимость договора аренды за отчетный период составила 16.303,57 руб.</t>
  </si>
  <si>
    <t>Аналитическая записка  Т 13/01/16664 от 02.12.2019. Аренда земли НДС не облагается. Фактическая стоимость договора аренды за отчетный период составила 2.094,00 руб.</t>
  </si>
  <si>
    <t xml:space="preserve"> 31.12.2020</t>
  </si>
  <si>
    <t xml:space="preserve"> 14.12.2022</t>
  </si>
  <si>
    <t>аренда земельного участка реконструкция ЭСК ВЛ-10 кВ ф.Чикча от ПС 110/10 кВ "Борки" 2 этап</t>
  </si>
  <si>
    <t>сервитут земельного участка для реконструкции ЭСК ВЛ-10 кВ ф. Решетниково от ПС-110/10 кВ "Молчаново" 2</t>
  </si>
  <si>
    <t>разрешение на использование земельного участка для реконструкции ЭСК ВЛ-10 кВ ф. Мальково с ВЛ-0,4 кВ от ПС 110/10 кВ "Антипино" 2 этап</t>
  </si>
  <si>
    <t xml:space="preserve"> 31.07.2020</t>
  </si>
  <si>
    <t>Аренда земли НДС не облагается. Фактическая стоимость договора аренды за отчетный период составила 12.905,88 руб.</t>
  </si>
  <si>
    <t>Аренда земли НДС не облагается. Фактическая стоимость договора аренды за отчетный период составила 11.979,24 руб.</t>
  </si>
  <si>
    <t>Аренда земли НДС не облагается. Фактическая стоимость договора аренды за отчетный период составила 9.223,28 руб.</t>
  </si>
  <si>
    <t>разрешение на использование земельного участка для реконструкции ЭСК ВЛ-10 кВ ф.Чикча от ПС 110/10 кВ "Борки" 2 этап</t>
  </si>
  <si>
    <t>Аренда земли НДС не облагается. Фактическая стоимость договора аренды за отчетный период составила 9.838,32 руб.</t>
  </si>
  <si>
    <t>разрешение на использование земельного участка для  реконструкции ЭСК ВЛ-10 кВ ф.Космаково с ВЛ-0,4 кВ от ПС 110/10 кВ "Перевалово" 2 этап</t>
  </si>
  <si>
    <t>Аренда земли НДС не облагается. Фактическая стоимость договора аренды за отчетный период составила 11.597,28 руб.</t>
  </si>
  <si>
    <t>21.08.2017</t>
  </si>
  <si>
    <t>21.08.2020</t>
  </si>
  <si>
    <t>Аренда земли НДС не облагается. Фактическая стоимость договора аренды за отчетный период составила 8.364,47 руб.</t>
  </si>
  <si>
    <t>плата за публичный сервитут для реконструкции ЭСК ВЛ-10 кВ ф.Салаирка с ВЛ-0,4 кВ от ПС 110/10 кВ "Нариманово", ВЛ-10 кВ ф.Совхозный от ПС 110/10 кВ "Нариманово" (2 этап)</t>
  </si>
  <si>
    <t>ГКУ ТО "УАД"</t>
  </si>
  <si>
    <t>30.07.2020</t>
  </si>
  <si>
    <t>25.09.2019</t>
  </si>
  <si>
    <t>31.08.2020</t>
  </si>
  <si>
    <t>Аренда земли НДС не облагается. Фактическая стоимость договора аренды за отчетный период составила 3.21 руб.</t>
  </si>
  <si>
    <t>03.11.2017</t>
  </si>
  <si>
    <t>02.10.2020</t>
  </si>
  <si>
    <t>Аренда земли НДС не облагается. Фактическая стоимость договора аренды за отчетный период составила 2.69 руб.</t>
  </si>
  <si>
    <t>27.09.2019</t>
  </si>
  <si>
    <t>03.10.2020</t>
  </si>
  <si>
    <t>Аренда земли НДС не облагается. Фактическая стоимость договора аренды за отчетный период составила 0.34 руб.</t>
  </si>
  <si>
    <t>объем заключенного договора 103-Р-ТР от 12.07.2017 . Департамент имущественных отношений Тюменской области   в ценах 2017 года с НДС, млн. руб</t>
  </si>
  <si>
    <t>объем заключенного договора 106-Р-ТР от 12.07.2017 . Департамент имущественных отношений Тюменской области   в ценах 2017 года с НДС, млн. руб</t>
  </si>
  <si>
    <t>объем заключенного договора 105-Р-ТР от 12.07.2017 . Департамент имущественных отношений Тюменской области   в ценах 2017 года с НДС, млн. руб</t>
  </si>
  <si>
    <t>объем заключенного договора 82-Р-ТР от 23.06.2017 . Департамент имущественных отношений Тюменской области   в ценах 2017 года с НДС, млн. руб</t>
  </si>
  <si>
    <t>объем заключенного договора 42-Р-ТР от 11.05.2017 . Департамент имущественных отношений Тюменской области   в ценах 2017 года с НДС, млн. руб</t>
  </si>
  <si>
    <t>объем заключенного договора 150-Р-ТР от 21.08.2017 . Департамент имущественных отношений Тюменской области   в ценах 2017 года с НДС, млн. руб</t>
  </si>
  <si>
    <t>объем заключенного договора 63/11 от 30.07.2020 . ГКУ ТО "УАД"    в ценах 2020 года с НДС, млн. руб</t>
  </si>
  <si>
    <t>объем заключенного договора 64/11 от 30.07.2020 . ГКУ ТО "УАД"    в ценах 2020 года с НДС, млн. руб</t>
  </si>
  <si>
    <t>объем заключенного договора 62/11 от 30.07.2020 . ГКУ ТО "УАД"    в ценах 2020 года с НДС, млн. руб</t>
  </si>
  <si>
    <t>объем заключенного договора 34 от 06.07.2020 . ФКУ "Уралуправтодор"    в ценах 2020 года с НДС, млн. руб</t>
  </si>
  <si>
    <t>объем заключенного договора 35 от 06.07.2020 . ФКУ "Уралуправтодор"    в ценах 2020 года с НДС, млн. руб</t>
  </si>
  <si>
    <t>объем заключенного договора 40 от 06.07.2020 . ФКУ "Уралуправтодор"    в ценах 2020 года с НДС, млн. руб</t>
  </si>
  <si>
    <t>объем заключенного договора 41 от 06.07.2020 . ФКУ "Уралуправтодор"    в ценах 2020 года с НДС, млн. руб</t>
  </si>
  <si>
    <t>объем заключенного договора 166-Р-ТР от 04.09.2017 . Департамент имущественных отношений Тюменской области   в ценах 2017 года с НДС, млн. руб</t>
  </si>
  <si>
    <t>объем заключенного договора 147-Р-ТР от 15.08.2017 . Департамент имущественных отношений Тюменской области   в ценах 2017 года с НДС, млн. руб</t>
  </si>
  <si>
    <t>объем заключенного договора 148-Р-ТР от 15.08.2017 . Департамент имущественных отношений Тюменской области   в ценах 2017 года с НДС, млн. руб</t>
  </si>
  <si>
    <t>объем заключенного договора 149-Р-ТР от 21.08.2017 . Департамент имущественных отношений Тюменской области   в ценах 2017 года с НДС, млн. руб</t>
  </si>
  <si>
    <t>объем заключенного договора 264-Р от 17.08.2017 . Департамент имущественных отношений Тюменской области   в ценах 2017 года с НДС, млн. руб</t>
  </si>
  <si>
    <t>объем заключенного договора 198-Р-ТР от 15.09.2017 . Департамент имущественных отношений Тюменской области   в ценах 2017 года с НДС, млн. руб</t>
  </si>
  <si>
    <t>объем заключенного договора 207-Р-ТР от 18.09.2017 . Департамент имущественных отношений Тюменской области   в ценах 2017 года с НДС, млн. руб</t>
  </si>
  <si>
    <t>Закупка проведена по 2-м объектам ИПР, по результатам которой заключен договор на 138.221.085,00 руб. с НДС. Объем договора на данный объект составляет 58.689.869, 00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64.517.808,03 руб. с НДС.</t>
  </si>
  <si>
    <t>АЗ №Т13/01/9704 от 02.08.2018. Аренда земли НДС не облагается. Сумма договора 30.810,96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30.810,96 руб.</t>
  </si>
  <si>
    <t>АЗ №Т13/01/9704 от 02.08.2018. Аренда земли НДС не облагается. Сумма договора 8.857,80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88.264,74 руб.</t>
  </si>
  <si>
    <t>Аналитическая записка Т13/01/1856 от 27.02.2020.. Аренда земли НДС не облагается. Фактическая стоимость договора аренды за отчетный период составила 131,11 руб.</t>
  </si>
  <si>
    <t>Аналитическая записка Т 13/16/1073 от 01.08.2019. Аренда земли НДС не облагается. Фактическая стоимость договора аренды за отчетный период составила 13.669,91 руб.</t>
  </si>
  <si>
    <t>Аналитическая записка Т 13/16/1073 от 01.08.2019. Аренда земли НДС не облагается. Сумма договора 4.364,76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4.122,27 руб.</t>
  </si>
  <si>
    <t>Аналитическая записка Т 13/01/15021 от 31.10.2019. Аренда земли НДС не облагается. Сумма договора 1.911,24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1.805,06 руб.</t>
  </si>
  <si>
    <t>Аналитическая записка Т 13/01/15021 от 31.10.2019. Аренда земли НДС не облагается. Фактическая стоимость договора аренды за отчетный период составила 7,36 руб.</t>
  </si>
  <si>
    <t>Аналитическая записка  Т 13/01/16664 от 02.12.2019. Аренда земли НДС не облагается. Фактическая стоимость договора аренды за отчетный период составила 5.559,44 руб.</t>
  </si>
  <si>
    <t>Аналитическая записка  Т 13/01/16664 от 02.12.2019. Аренда земли НДС не облагается. Сумма договора 34.291,80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31.434,15 руб.</t>
  </si>
  <si>
    <t>45,917</t>
  </si>
  <si>
    <t>648,013</t>
  </si>
  <si>
    <t>прочие</t>
  </si>
  <si>
    <t>плата за публичный сервитут земельного участка для реконструкции ЦРЭС (ф.Кордон)</t>
  </si>
  <si>
    <t>ФКУ "Уралуправтодор"</t>
  </si>
  <si>
    <t xml:space="preserve"> 5.8.1.11</t>
  </si>
  <si>
    <t>Единого Стандарта закупок ПАО "Россети" (Положение о закупке),</t>
  </si>
  <si>
    <t>АЗ Т13/01/13324 от 27.11.2020. Аренда земли НДС не облагается. Договор аренды заключен на сумму 0,59 руб.</t>
  </si>
  <si>
    <t>АЗ Т13/01/13324 от 27.11.2020. Аренда земли НДС не облагается. Договор аренды заключен на сумму 0,45 руб.</t>
  </si>
  <si>
    <t>АЗ Т13/01/13324 от 27.11.2020. Аренда земли НДС не облагается. Договор аренды заключен на сумму 0,74 руб.</t>
  </si>
  <si>
    <t>АЗ Т13/01/13324 от 27.11.2020. Аренда земли НДС не облагается. Договор аренды заключен на сумму 0,54 руб.</t>
  </si>
  <si>
    <t>АЗ Т13/01/13324 от 27.11.2020. Аренда земли НДС не облагается. Договор аренды заключен на сумму 2.539,32 руб.</t>
  </si>
  <si>
    <t>АЗ Т13/01/13324 от 27.11.2020. Аренда земли НДС не облагается. Договор аренды заключен на сумму 3.055,08 руб.</t>
  </si>
  <si>
    <t>АЗ Т13/01/13324 от 27.11.2020. Аренда земли НДС не облагается. Договор аренды заключен на сумму 749,16 руб.</t>
  </si>
  <si>
    <t>АЗ Т13/01/13324 от 27.11.2020. Аренда земли НДС не облагается. Договор аренды заключен на сумму 1.767,60 руб.</t>
  </si>
  <si>
    <t>АЗ Т13/01/13324 от 27.11.2020. Аренда земли НДС не облагается. Договор аренды заключен на сумму 2.283,60 руб.</t>
  </si>
  <si>
    <t>АЗ Т13/01/13324 от 27.11.2020. Аренда земли НДС не облагается. Договор аренды заключен на сумму 1.078,56 руб.</t>
  </si>
  <si>
    <t>АЗ Т13/01/13324 от 27.11.2020. Аренда земли НДС не облагается. Договор аренды заключен на сумму 1.194,36 руб.</t>
  </si>
  <si>
    <t>1. Поручение №06-14 от 14.08.2015. 
2. Предметом закупки был размер вознаграждения за услуги по проведению закупок в % от НМЦ лотов. 
3.  Для объекта ИПР  TP3300.VL.0067 АО "ЦТЗ" (произошло переименование ОАО НИИЦ МРСК) проведена закупка на поставку кабельно-проводниковой продукциии (2019.0255). Агентское вознаграждение составило 164.902.46руб.</t>
  </si>
  <si>
    <t xml:space="preserve"> 01.08.2019</t>
  </si>
  <si>
    <t>31.10.2019</t>
  </si>
  <si>
    <t xml:space="preserve"> 02.12.2019.</t>
  </si>
  <si>
    <t>31.03.2020</t>
  </si>
  <si>
    <t>разрешение на использование земельного участка для реконструкции ЭСК ВЛ-10 кВ ф. Решетниково от ПС-110/10 кВ "Молчаново"  2 этап</t>
  </si>
  <si>
    <t>Департамент имущественныхотношений Тюменской области</t>
  </si>
  <si>
    <t>АЗ Т13/01/13324 от 27.11.2020. Аренда земли НДС не облагается. Договор аренды заключен на сумму 13.103,04 руб.</t>
  </si>
  <si>
    <t>1.12.</t>
  </si>
  <si>
    <t>3.7.</t>
  </si>
  <si>
    <t>Год раскрытия информации: 2022 год</t>
  </si>
  <si>
    <t xml:space="preserve">  замена протяжённости ВЛ 10кВ: 128,546 км.;                                                                                                                                   Финансирование - 480,04 млн.руб.с НДС</t>
  </si>
  <si>
    <t>Сметная стоимость проекта в ценах 2021 года с НДС, млн. руб.</t>
  </si>
  <si>
    <t>объем заключенного договора PD01.3000.2021.10965 от 01.11.2021 . АО "Тюменьэнерго Инжиниринг"    в ценах 2021 года с НДС, млн. руб</t>
  </si>
  <si>
    <t>объем заключенного договора 217-Р-ТР от 21.09.2017 . Департамент имущественных отношений Тюменской области   в ценах 2017 года с НДС, млн. руб</t>
  </si>
  <si>
    <t>объем заключенного договора 25-Р-ТР от 07.04.2017 . Департамент имущественных отношений Тюменской области   в ценах 2017 года с НДС, млн. руб</t>
  </si>
  <si>
    <t>объем заключенного договора 16/2018/742 от 22.10.2018 . АО МК №54 "СЭСС"    в ценах 2018 года с НДС, млн. руб</t>
  </si>
  <si>
    <t xml:space="preserve"> ООО "Енисей Инжиниринг" ; АО "Тюменьэнерго Инжиниринг"</t>
  </si>
  <si>
    <t>Реконструкция и техническое перевооружение электросетевых объектов</t>
  </si>
  <si>
    <t>Выполнение работ по лесоразведению на тер-ии Тюм. р-на Тюм. обл.на площади равной площади вырубленных лесных насажденийпо договорам аренды лесных участков №№ 53-45-18 от 18.09.2018, 230-45-19 от 23.10.2019, 84-45-18 от27.09.2018 филиала АО Россети Тюмень Тюменские электрические сети</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</si>
  <si>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</si>
  <si>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</si>
  <si>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</si>
  <si>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</si>
  <si>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</si>
  <si>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</si>
  <si>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</si>
  <si>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</si>
  <si>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</si>
  <si>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Закупка проведена по 2-м объектам ИПР, по результатам которой заключен договор на 211.401.112,78 руб. с НДС. Объем договора на данный объект составляет 162.066.771,25 руб. с НДС. Заключено доп.соглашение на перераспределение стоимости по статьям затрат, изменение ( уменьшение) общей стоимости работ по договору, и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111.060.889,35 руб. с НДС.</t>
  </si>
  <si>
    <t>Аналитическая записка т13/01/9466 от 09.11.2017. Аренда земли НДС не облагается. Сумма договора 38.219,52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86.933,18 руб.</t>
  </si>
  <si>
    <t>Аренда земли НДС не облагается. Сумма договора 91.944,00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146.193,69 руб.</t>
  </si>
  <si>
    <t>Аренда земли НДС не облагается. Сумма договора 181.931,28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257.735,98 руб.</t>
  </si>
  <si>
    <t>АЗ №Т13/01/9704 от 02.08.2018. Аренда земли НДС не облагается. Сумма договора 102.022,80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150.803,60 руб.</t>
  </si>
  <si>
    <t>АЗ №Т13/01/9704 от 02.08.2018. Аренда земли НДС не облагается. Сумма договора 57.706,80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78.649,57 руб.</t>
  </si>
  <si>
    <t>АЗ №Т13/01/9704 от 02.08.2018. Аренда земли НДС не облагается. Сумма договора 76.727,50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117.222,60 руб.</t>
  </si>
  <si>
    <t>АЗ №Т13/01/9704 от 02.08.2018. Аренда земли НДС не облагается. Сумма договора 49.114,78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80.356,88 руб.</t>
  </si>
  <si>
    <t>АЗ №Т13/01/9704 от 02.08.2018. Аренда земли НДС не облагается. Сумма договора 39.976,13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60.931,97 руб.</t>
  </si>
  <si>
    <t>АЗ №Т13/01/9704 от 02.08.2018. Аренда земли НДС не облагается. Сумма договора 28.771,44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54.371,84 руб.</t>
  </si>
  <si>
    <t>Аналитическая записка Т 13/01/12416 от 28.06.2018. Аренда земли НДС не облагается. Сумма договора 48.439,47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559.164,14 руб.</t>
  </si>
  <si>
    <t>Аналитическая записка Т 13/01/12416 от 28.06.2018. Аренда земли НДС не облагается. Сумма договора 1,00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400.630,17 руб.</t>
  </si>
  <si>
    <t>Аналитическая записка Т 13/01/15744 от 29.11.2018. Аренда земли НДС не облагается. Сумма договора 39.450,05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1.102.499,51 руб.</t>
  </si>
  <si>
    <t>Аналитическая записка Т 13/01/15744 от 29.11.2018. Аренда земли НДС не облагается. Сумма договора 22.212,64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611.418,00 руб.</t>
  </si>
  <si>
    <t>14.06.2017</t>
  </si>
  <si>
    <r>
      <t>Аналитическая записка  Т 13/01/5787 от 25.04.2019</t>
    </r>
    <r>
      <rPr>
        <b/>
        <sz val="10"/>
        <color theme="1"/>
        <rFont val="Times New Roman"/>
        <family val="1"/>
        <charset val="204"/>
      </rPr>
      <t xml:space="preserve">. </t>
    </r>
    <r>
      <rPr>
        <sz val="10"/>
        <color theme="1"/>
        <rFont val="Times New Roman"/>
        <family val="1"/>
        <charset val="204"/>
      </rPr>
      <t>Аренда земли НДС не облагается. Фактическая стоимость договора аренды за отчетный период составила 1.654,99 руб.</t>
    </r>
  </si>
  <si>
    <t>Аналитическая записка Т 13/01/3043 от 31.03.2020. Аренда земли НДС не облагается. Сумма договора 202.187,15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123.558,81 руб.</t>
  </si>
  <si>
    <t>Аналитическая записка Т 13/01/3043 от 31.03.2020. Аренда земли НДС не облагается. Сумма договора 9.071,92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14.553,50 руб.</t>
  </si>
  <si>
    <t>16.12.2019</t>
  </si>
  <si>
    <t>Аналитическая записка Т 13/01/3043 от 31.03.2020. Аренда земли НДС не облагается. Сумма договора 2.024,44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3.796,33 руб.</t>
  </si>
  <si>
    <t>Аналитическая записка Т 13/01/3043 от 31.03.2020. Аренда земли НДС не облагается. Сумма договора 4.917,60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9.187,21 руб.</t>
  </si>
  <si>
    <t>Разрешение на использование земельного участка для реконструкции ЭСК от ПС 110/10 кВ Винзили ВЛ-10 кВ ф. Насосная с ВЛ-0,4 кВ 2 этап</t>
  </si>
  <si>
    <t>филиал ОАО "Тюменьэнерго" Тюменские РС</t>
  </si>
  <si>
    <t>Предварительный расчет стоимости работ</t>
  </si>
  <si>
    <t>Сумма договора 985,83 руб., НДС не предусмотрен.</t>
  </si>
  <si>
    <t>филиал АО "Россети Тюмень" Тюменские РС</t>
  </si>
  <si>
    <t>ИА АО "Тюмень энерго"</t>
  </si>
  <si>
    <t>филиал АО "Тюменьэнерго" Тюменские РС</t>
  </si>
  <si>
    <t>ООО СМУ-9</t>
  </si>
  <si>
    <t>ООО "СТЭК"</t>
  </si>
  <si>
    <t>Ведомость объема работ</t>
  </si>
  <si>
    <t xml:space="preserve"> ООО "МАГНА КОНСАЛТ" ; АО МК №54 "СЭСС" ; ООО "ПО "Гарантия" ; АО "ЦТЗ" ; Департамент лесного комплекса Тюменской области ; Департамент имущественных отношений Тюменской области ; Департамент земельных отношений и градостроительства ; ГКУ ТО "УАД" ; ФКУ "Уралуправтодор"</t>
  </si>
  <si>
    <t xml:space="preserve">План 2022 года </t>
  </si>
  <si>
    <t>Год 2023</t>
  </si>
  <si>
    <t>Год 2024</t>
  </si>
  <si>
    <t>Год 2025</t>
  </si>
  <si>
    <t>Год 2026</t>
  </si>
  <si>
    <t>Год 2027</t>
  </si>
  <si>
    <t xml:space="preserve"> по состоянию на 01.01.2022</t>
  </si>
  <si>
    <t>по состоянию на 01.01.2022</t>
  </si>
  <si>
    <t xml:space="preserve">128,5 км., 26 шт. </t>
  </si>
  <si>
    <t>не предусмотрено</t>
  </si>
  <si>
    <t>Реализация проекта в срок</t>
  </si>
  <si>
    <t>Проблемные вопросы отсутствуют</t>
  </si>
  <si>
    <t>Приказ об утверждении ПСД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</si>
</sst>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000"/>
    <numFmt numFmtId="168" formatCode="0.000000"/>
    <numFmt numFmtId="169" formatCode="#,##0.000"/>
    <numFmt numFmtId="170" formatCode="#,##0.0"/>
    <numFmt numFmtId="171" formatCode="0.0%"/>
    <numFmt numFmtId="172" formatCode="_(* #,##0_);_(* \(#,##0\);_(* &quot;-&quot;_);_(@_)"/>
    <numFmt numFmtId="173" formatCode="_(* #,##0.00_);_(* \(#,##0.00\);_(* &quot;-&quot;_);_(@_)"/>
    <numFmt numFmtId="174" formatCode="0.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1"/>
      <color indexed="8"/>
      <name val="Times New Roman"/>
      <family val="1"/>
      <charset val="204"/>
    </font>
    <font>
      <sz val="11"/>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2"/>
      <color theme="0"/>
      <name val="Times New Roman"/>
      <family val="1"/>
      <charset val="204"/>
    </font>
    <font>
      <b/>
      <sz val="10"/>
      <name val="Times New Roman"/>
      <family val="1"/>
      <charset val="204"/>
    </font>
    <font>
      <sz val="10"/>
      <color theme="1"/>
      <name val="Times New Roman"/>
      <family val="1"/>
      <charset val="204"/>
    </font>
    <font>
      <sz val="12"/>
      <name val="Times New Roman"/>
      <family val="1"/>
      <charset val="204"/>
    </font>
    <font>
      <sz val="22"/>
      <name val="Times New Roman"/>
      <family val="1"/>
      <charset val="204"/>
    </font>
    <font>
      <sz val="12"/>
      <color indexed="9"/>
      <name val="Times New Roman"/>
      <family val="1"/>
      <charset val="204"/>
    </font>
    <font>
      <sz val="11"/>
      <color indexed="9"/>
      <name val="Times New Roman"/>
      <family val="1"/>
      <charset val="204"/>
    </font>
    <font>
      <b/>
      <sz val="10"/>
      <color theme="1"/>
      <name val="Times New Roman"/>
      <family val="1"/>
      <charset val="204"/>
    </font>
    <font>
      <b/>
      <u/>
      <sz val="14"/>
      <name val="Times New Roman"/>
      <family val="1"/>
      <charset val="204"/>
    </font>
    <font>
      <sz val="11"/>
      <name val="Calibri"/>
      <family val="2"/>
      <charset val="204"/>
      <scheme val="minor"/>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00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9" fillId="0" borderId="0"/>
    <xf numFmtId="0" fontId="11" fillId="0" borderId="0"/>
    <xf numFmtId="0" fontId="11" fillId="0" borderId="0"/>
    <xf numFmtId="0" fontId="3" fillId="0" borderId="0"/>
    <xf numFmtId="164"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66" fillId="0" borderId="0"/>
    <xf numFmtId="0" fontId="3" fillId="0" borderId="0"/>
    <xf numFmtId="0" fontId="45" fillId="0" borderId="0"/>
    <xf numFmtId="0" fontId="67" fillId="0" borderId="0"/>
    <xf numFmtId="0" fontId="45" fillId="0" borderId="0"/>
    <xf numFmtId="0" fontId="64" fillId="0" borderId="0"/>
    <xf numFmtId="0" fontId="63" fillId="0" borderId="0"/>
    <xf numFmtId="0" fontId="67" fillId="0" borderId="0"/>
    <xf numFmtId="0" fontId="45" fillId="0" borderId="0"/>
    <xf numFmtId="0" fontId="10" fillId="0" borderId="0"/>
    <xf numFmtId="0" fontId="6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2" fillId="0" borderId="0" applyFont="0" applyFill="0" applyBorder="0" applyAlignment="0" applyProtection="0"/>
    <xf numFmtId="164" fontId="45" fillId="0" borderId="0" applyFont="0" applyFill="0" applyBorder="0" applyAlignment="0" applyProtection="0"/>
    <xf numFmtId="164" fontId="62" fillId="0" borderId="0" applyFont="0" applyFill="0" applyBorder="0" applyAlignment="0" applyProtection="0"/>
    <xf numFmtId="0" fontId="71" fillId="0" borderId="0"/>
    <xf numFmtId="0" fontId="11" fillId="0" borderId="0"/>
  </cellStyleXfs>
  <cellXfs count="5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36" fillId="0" borderId="1" xfId="49" applyFont="1" applyFill="1" applyBorder="1"/>
    <xf numFmtId="167" fontId="60" fillId="0" borderId="1" xfId="0" quotePrefix="1" applyNumberFormat="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167"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0" fillId="0" borderId="1" xfId="0" applyFill="1" applyBorder="1" applyAlignment="1">
      <alignment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1" xfId="2" applyFont="1" applyFill="1" applyBorder="1" applyAlignment="1">
      <alignment vertical="center"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7" fillId="0" borderId="1" xfId="71" applyFont="1" applyFill="1" applyBorder="1" applyAlignment="1">
      <alignment horizontal="center" vertical="center" wrapText="1"/>
    </xf>
    <xf numFmtId="2" fontId="3" fillId="0" borderId="1" xfId="71" applyNumberFormat="1" applyBorder="1" applyAlignment="1">
      <alignment horizontal="center" vertical="center"/>
    </xf>
    <xf numFmtId="2" fontId="58" fillId="0" borderId="1" xfId="71" applyNumberFormat="1" applyFont="1" applyBorder="1" applyAlignment="1">
      <alignment horizontal="center"/>
    </xf>
    <xf numFmtId="2" fontId="58" fillId="0" borderId="0" xfId="71" applyNumberFormat="1" applyFont="1" applyAlignment="1">
      <alignment horizontal="center"/>
    </xf>
    <xf numFmtId="0" fontId="11" fillId="0" borderId="0" xfId="41" applyFont="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3" applyFont="1" applyFill="1" applyBorder="1" applyAlignment="1">
      <alignment horizontal="left" vertical="center" wrapText="1"/>
    </xf>
    <xf numFmtId="0" fontId="44" fillId="0" borderId="1" xfId="73" applyFont="1" applyFill="1" applyBorder="1" applyAlignment="1">
      <alignment horizontal="left" vertical="center" wrapText="1"/>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68" fillId="0" borderId="1" xfId="2" applyFont="1" applyFill="1" applyBorder="1"/>
    <xf numFmtId="0" fontId="68" fillId="0" borderId="1" xfId="2" applyFont="1" applyFill="1" applyBorder="1" applyAlignment="1">
      <alignment vertical="center" wrapText="1"/>
    </xf>
    <xf numFmtId="0" fontId="46" fillId="0" borderId="1" xfId="2" applyFont="1" applyBorder="1" applyAlignment="1">
      <alignment horizontal="center" vertical="center" wrapText="1"/>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wrapText="1"/>
    </xf>
    <xf numFmtId="0" fontId="3" fillId="0" borderId="1" xfId="1" applyBorder="1" applyAlignment="1">
      <alignment horizontal="center" vertical="center"/>
    </xf>
    <xf numFmtId="0" fontId="70" fillId="0" borderId="1" xfId="49" applyFont="1" applyFill="1" applyBorder="1"/>
    <xf numFmtId="0" fontId="11" fillId="0" borderId="1" xfId="2" applyFont="1" applyFill="1" applyBorder="1" applyAlignment="1">
      <alignment horizontal="left" vertical="center" wrapText="1"/>
    </xf>
    <xf numFmtId="0" fontId="11" fillId="0" borderId="0" xfId="101" applyFont="1" applyAlignment="1">
      <alignment vertical="center"/>
    </xf>
    <xf numFmtId="0" fontId="11" fillId="25" borderId="0" xfId="101" applyFont="1" applyFill="1" applyAlignment="1">
      <alignment vertical="center"/>
    </xf>
    <xf numFmtId="0" fontId="72" fillId="0" borderId="0" xfId="102" applyFont="1" applyFill="1" applyAlignment="1"/>
    <xf numFmtId="0" fontId="11" fillId="0" borderId="0" xfId="101" applyFont="1" applyFill="1" applyAlignment="1">
      <alignment vertical="center"/>
    </xf>
    <xf numFmtId="0" fontId="72" fillId="0" borderId="0" xfId="101" applyFont="1" applyAlignment="1">
      <alignment vertical="center"/>
    </xf>
    <xf numFmtId="0" fontId="42" fillId="0" borderId="0" xfId="101" applyFont="1" applyAlignment="1">
      <alignment vertical="center"/>
    </xf>
    <xf numFmtId="4" fontId="11" fillId="0" borderId="0" xfId="101" applyNumberFormat="1" applyFont="1" applyAlignment="1">
      <alignment vertical="center"/>
    </xf>
    <xf numFmtId="0" fontId="42" fillId="0" borderId="0" xfId="101" applyFont="1" applyAlignment="1">
      <alignment horizontal="center" vertical="center"/>
    </xf>
    <xf numFmtId="0" fontId="69" fillId="0" borderId="0" xfId="101" applyFont="1" applyAlignment="1">
      <alignment horizontal="left" vertical="center"/>
    </xf>
    <xf numFmtId="0" fontId="46" fillId="0" borderId="0" xfId="101" applyFont="1" applyAlignment="1">
      <alignment vertical="center"/>
    </xf>
    <xf numFmtId="0" fontId="11" fillId="0" borderId="33" xfId="101" applyFont="1" applyBorder="1" applyAlignment="1">
      <alignment vertical="center"/>
    </xf>
    <xf numFmtId="170" fontId="29" fillId="0" borderId="33" xfId="101" applyNumberFormat="1" applyFont="1" applyFill="1" applyBorder="1" applyAlignment="1">
      <alignment vertical="center"/>
    </xf>
    <xf numFmtId="0" fontId="11" fillId="0" borderId="34" xfId="101" applyFont="1" applyBorder="1" applyAlignment="1">
      <alignment vertical="center"/>
    </xf>
    <xf numFmtId="3" fontId="41" fillId="0" borderId="34" xfId="101" applyNumberFormat="1" applyFont="1" applyBorder="1" applyAlignment="1">
      <alignment vertical="center"/>
    </xf>
    <xf numFmtId="0" fontId="41" fillId="0" borderId="0" xfId="101" applyFont="1" applyAlignment="1">
      <alignment vertical="center"/>
    </xf>
    <xf numFmtId="0" fontId="11" fillId="0" borderId="35" xfId="101" applyFont="1" applyBorder="1" applyAlignment="1">
      <alignment vertical="center"/>
    </xf>
    <xf numFmtId="3" fontId="41" fillId="0" borderId="35" xfId="101" applyNumberFormat="1" applyFont="1" applyBorder="1" applyAlignment="1">
      <alignment vertical="center"/>
    </xf>
    <xf numFmtId="4" fontId="41" fillId="0" borderId="1" xfId="101" applyNumberFormat="1" applyFont="1" applyFill="1" applyBorder="1" applyAlignment="1">
      <alignment horizontal="center" vertical="center"/>
    </xf>
    <xf numFmtId="0" fontId="11" fillId="0" borderId="0" xfId="101" applyFont="1" applyBorder="1" applyAlignment="1">
      <alignment vertical="center"/>
    </xf>
    <xf numFmtId="0" fontId="38" fillId="0" borderId="0" xfId="101" applyFont="1" applyAlignment="1">
      <alignment vertical="center"/>
    </xf>
    <xf numFmtId="3" fontId="41" fillId="0" borderId="36" xfId="101" applyNumberFormat="1" applyFont="1" applyBorder="1" applyAlignment="1">
      <alignment vertical="center"/>
    </xf>
    <xf numFmtId="3" fontId="41" fillId="0" borderId="37" xfId="101" applyNumberFormat="1" applyFont="1" applyBorder="1" applyAlignment="1">
      <alignment vertical="center"/>
    </xf>
    <xf numFmtId="3" fontId="41" fillId="0" borderId="1" xfId="101" applyNumberFormat="1" applyFont="1" applyFill="1" applyBorder="1" applyAlignment="1">
      <alignment horizontal="center" vertical="center"/>
    </xf>
    <xf numFmtId="0" fontId="41" fillId="0" borderId="1" xfId="101" applyFont="1" applyFill="1" applyBorder="1" applyAlignment="1">
      <alignment horizontal="center" vertical="center"/>
    </xf>
    <xf numFmtId="0" fontId="11" fillId="0" borderId="38" xfId="101" applyFont="1" applyBorder="1" applyAlignment="1">
      <alignment vertical="center"/>
    </xf>
    <xf numFmtId="171" fontId="41" fillId="0" borderId="39" xfId="101" applyNumberFormat="1" applyFont="1" applyBorder="1" applyAlignment="1">
      <alignment vertical="center"/>
    </xf>
    <xf numFmtId="10" fontId="41" fillId="0" borderId="40" xfId="101" applyNumberFormat="1" applyFont="1" applyBorder="1" applyAlignment="1">
      <alignment vertical="center"/>
    </xf>
    <xf numFmtId="9" fontId="41" fillId="0" borderId="39" xfId="101" applyNumberFormat="1" applyFont="1" applyBorder="1" applyAlignment="1">
      <alignment vertical="center"/>
    </xf>
    <xf numFmtId="0" fontId="11" fillId="0" borderId="29" xfId="101" applyFont="1" applyBorder="1" applyAlignment="1">
      <alignment vertical="center"/>
    </xf>
    <xf numFmtId="3" fontId="41" fillId="0" borderId="33" xfId="101" applyNumberFormat="1" applyFont="1" applyBorder="1" applyAlignment="1">
      <alignment vertical="center"/>
    </xf>
    <xf numFmtId="0" fontId="11" fillId="0" borderId="25" xfId="101" applyFont="1" applyBorder="1" applyAlignment="1">
      <alignment vertical="center"/>
    </xf>
    <xf numFmtId="10" fontId="41" fillId="0" borderId="41" xfId="101" applyNumberFormat="1" applyFont="1" applyBorder="1" applyAlignment="1">
      <alignment vertical="center"/>
    </xf>
    <xf numFmtId="10" fontId="41" fillId="0" borderId="34" xfId="101" applyNumberFormat="1" applyFont="1" applyBorder="1" applyAlignment="1">
      <alignment vertical="center"/>
    </xf>
    <xf numFmtId="170" fontId="11" fillId="0" borderId="0" xfId="101" applyNumberFormat="1" applyFont="1" applyAlignment="1">
      <alignment vertical="center"/>
    </xf>
    <xf numFmtId="2" fontId="11" fillId="0" borderId="0" xfId="101" applyNumberFormat="1" applyFont="1" applyAlignment="1">
      <alignment vertical="center"/>
    </xf>
    <xf numFmtId="0" fontId="11" fillId="0" borderId="42" xfId="101" applyFont="1" applyBorder="1" applyAlignment="1">
      <alignment vertical="center"/>
    </xf>
    <xf numFmtId="10" fontId="41" fillId="0" borderId="38" xfId="101" applyNumberFormat="1" applyFont="1" applyBorder="1" applyAlignment="1">
      <alignment vertical="center"/>
    </xf>
    <xf numFmtId="0" fontId="11" fillId="0" borderId="28" xfId="101" applyFont="1" applyFill="1" applyBorder="1" applyAlignment="1">
      <alignment horizontal="left" vertical="center"/>
    </xf>
    <xf numFmtId="1" fontId="11" fillId="0" borderId="27" xfId="101" applyNumberFormat="1" applyFont="1" applyFill="1" applyBorder="1" applyAlignment="1">
      <alignment horizontal="center" vertical="center" wrapText="1"/>
    </xf>
    <xf numFmtId="0" fontId="11" fillId="0" borderId="27" xfId="101" applyFont="1" applyFill="1" applyBorder="1" applyAlignment="1">
      <alignment horizontal="center" vertical="center"/>
    </xf>
    <xf numFmtId="1" fontId="11" fillId="0" borderId="27" xfId="101" applyNumberFormat="1" applyFont="1" applyFill="1" applyBorder="1" applyAlignment="1">
      <alignment horizontal="center" vertical="center"/>
    </xf>
    <xf numFmtId="1" fontId="11" fillId="25" borderId="27" xfId="101" applyNumberFormat="1" applyFont="1" applyFill="1" applyBorder="1" applyAlignment="1">
      <alignment horizontal="center" vertical="center"/>
    </xf>
    <xf numFmtId="0" fontId="11" fillId="0" borderId="26" xfId="101" applyFont="1" applyFill="1" applyBorder="1" applyAlignment="1">
      <alignment vertical="center"/>
    </xf>
    <xf numFmtId="10" fontId="41" fillId="0" borderId="1" xfId="101" applyNumberFormat="1" applyFont="1" applyFill="1" applyBorder="1" applyAlignment="1">
      <alignment vertical="center"/>
    </xf>
    <xf numFmtId="10" fontId="41" fillId="25" borderId="1" xfId="101" applyNumberFormat="1" applyFont="1" applyFill="1" applyBorder="1" applyAlignment="1">
      <alignment vertical="center"/>
    </xf>
    <xf numFmtId="0" fontId="11" fillId="0" borderId="24" xfId="101" applyFont="1" applyFill="1" applyBorder="1" applyAlignment="1">
      <alignment vertical="center"/>
    </xf>
    <xf numFmtId="4" fontId="41" fillId="0" borderId="23" xfId="101" applyNumberFormat="1" applyFont="1" applyFill="1" applyBorder="1" applyAlignment="1">
      <alignment vertical="center"/>
    </xf>
    <xf numFmtId="4" fontId="41" fillId="25" borderId="23" xfId="101" applyNumberFormat="1" applyFont="1" applyFill="1" applyBorder="1" applyAlignment="1">
      <alignment vertical="center"/>
    </xf>
    <xf numFmtId="0" fontId="68" fillId="0" borderId="0" xfId="101" applyFont="1" applyAlignment="1">
      <alignment vertical="center"/>
    </xf>
    <xf numFmtId="0" fontId="68" fillId="25" borderId="0" xfId="101" applyFont="1" applyFill="1" applyAlignment="1">
      <alignment vertical="center"/>
    </xf>
    <xf numFmtId="0" fontId="42" fillId="0" borderId="28" xfId="101" applyFont="1" applyBorder="1" applyAlignment="1">
      <alignment vertical="center"/>
    </xf>
    <xf numFmtId="1" fontId="11" fillId="25" borderId="27" xfId="101" applyNumberFormat="1" applyFont="1" applyFill="1" applyBorder="1" applyAlignment="1">
      <alignment horizontal="center" vertical="center" wrapText="1"/>
    </xf>
    <xf numFmtId="0" fontId="11" fillId="0" borderId="26" xfId="101" applyFont="1" applyBorder="1" applyAlignment="1">
      <alignment vertical="center"/>
    </xf>
    <xf numFmtId="3" fontId="41" fillId="0" borderId="1" xfId="101" applyNumberFormat="1" applyFont="1" applyBorder="1" applyAlignment="1">
      <alignment vertical="center"/>
    </xf>
    <xf numFmtId="3" fontId="41" fillId="25" borderId="1" xfId="101" applyNumberFormat="1" applyFont="1" applyFill="1" applyBorder="1" applyAlignment="1">
      <alignment vertical="center"/>
    </xf>
    <xf numFmtId="3" fontId="41" fillId="0" borderId="23" xfId="101" applyNumberFormat="1" applyFont="1" applyBorder="1" applyAlignment="1">
      <alignment vertical="center"/>
    </xf>
    <xf numFmtId="3" fontId="41" fillId="25" borderId="23" xfId="101" applyNumberFormat="1" applyFont="1" applyFill="1" applyBorder="1" applyAlignment="1">
      <alignment vertical="center"/>
    </xf>
    <xf numFmtId="0" fontId="11" fillId="0" borderId="0" xfId="101" applyFont="1" applyFill="1" applyBorder="1" applyAlignment="1">
      <alignment vertical="center"/>
    </xf>
    <xf numFmtId="3" fontId="11" fillId="0" borderId="0" xfId="101" applyNumberFormat="1" applyFont="1" applyBorder="1" applyAlignment="1">
      <alignment vertical="center"/>
    </xf>
    <xf numFmtId="3" fontId="11" fillId="0" borderId="0" xfId="101" applyNumberFormat="1" applyFont="1" applyAlignment="1">
      <alignment vertical="center"/>
    </xf>
    <xf numFmtId="3" fontId="11" fillId="25" borderId="0" xfId="101" applyNumberFormat="1" applyFont="1" applyFill="1" applyAlignment="1">
      <alignment vertical="center"/>
    </xf>
    <xf numFmtId="0" fontId="42" fillId="0" borderId="26" xfId="101" applyFont="1" applyBorder="1" applyAlignment="1">
      <alignment vertical="center"/>
    </xf>
    <xf numFmtId="172" fontId="42" fillId="0" borderId="1" xfId="101" applyNumberFormat="1" applyFont="1" applyBorder="1" applyAlignment="1">
      <alignment vertical="center"/>
    </xf>
    <xf numFmtId="172" fontId="42" fillId="25" borderId="1" xfId="101" applyNumberFormat="1" applyFont="1" applyFill="1" applyBorder="1" applyAlignment="1">
      <alignment vertical="center"/>
    </xf>
    <xf numFmtId="172" fontId="41" fillId="0" borderId="1" xfId="101" applyNumberFormat="1" applyFont="1" applyBorder="1" applyAlignment="1">
      <alignment vertical="center"/>
    </xf>
    <xf numFmtId="172" fontId="41" fillId="25" borderId="1" xfId="101" applyNumberFormat="1" applyFont="1" applyFill="1" applyBorder="1" applyAlignment="1">
      <alignment vertical="center"/>
    </xf>
    <xf numFmtId="0" fontId="11" fillId="0" borderId="26" xfId="101" applyFont="1" applyBorder="1" applyAlignment="1">
      <alignment horizontal="left" vertical="center"/>
    </xf>
    <xf numFmtId="0" fontId="42" fillId="0" borderId="26" xfId="101" applyFont="1" applyBorder="1" applyAlignment="1">
      <alignment horizontal="left" vertical="center"/>
    </xf>
    <xf numFmtId="0" fontId="42" fillId="0" borderId="24" xfId="101" applyFont="1" applyBorder="1" applyAlignment="1">
      <alignment horizontal="left" vertical="center"/>
    </xf>
    <xf numFmtId="172" fontId="42" fillId="0" borderId="23" xfId="101" applyNumberFormat="1" applyFont="1" applyBorder="1" applyAlignment="1">
      <alignment vertical="center"/>
    </xf>
    <xf numFmtId="172" fontId="42" fillId="25" borderId="23" xfId="101" applyNumberFormat="1" applyFont="1" applyFill="1" applyBorder="1" applyAlignment="1">
      <alignment vertical="center"/>
    </xf>
    <xf numFmtId="0" fontId="73" fillId="0" borderId="0" xfId="101" applyFont="1" applyBorder="1" applyAlignment="1">
      <alignment vertical="center"/>
    </xf>
    <xf numFmtId="170" fontId="74" fillId="0" borderId="0" xfId="101" applyNumberFormat="1" applyFont="1" applyBorder="1" applyAlignment="1">
      <alignment horizontal="center" vertical="center"/>
    </xf>
    <xf numFmtId="170" fontId="74" fillId="25" borderId="0" xfId="101" applyNumberFormat="1" applyFont="1" applyFill="1" applyBorder="1" applyAlignment="1">
      <alignment horizontal="center" vertical="center"/>
    </xf>
    <xf numFmtId="0" fontId="73" fillId="0" borderId="0" xfId="101" applyFont="1" applyAlignment="1">
      <alignment vertical="center"/>
    </xf>
    <xf numFmtId="172" fontId="41" fillId="0" borderId="1" xfId="101" applyNumberFormat="1" applyFont="1" applyFill="1" applyBorder="1" applyAlignment="1">
      <alignment vertical="center"/>
    </xf>
    <xf numFmtId="0" fontId="42" fillId="0" borderId="26" xfId="101" applyFont="1" applyFill="1" applyBorder="1" applyAlignment="1">
      <alignment horizontal="left" vertical="center"/>
    </xf>
    <xf numFmtId="0" fontId="11" fillId="0" borderId="26" xfId="101" applyFont="1" applyFill="1" applyBorder="1" applyAlignment="1">
      <alignment horizontal="left" vertical="center"/>
    </xf>
    <xf numFmtId="169" fontId="41" fillId="0" borderId="1" xfId="101" applyNumberFormat="1" applyFont="1" applyBorder="1" applyAlignment="1">
      <alignment horizontal="center" vertical="center"/>
    </xf>
    <xf numFmtId="169" fontId="41" fillId="25" borderId="1" xfId="101" applyNumberFormat="1" applyFont="1" applyFill="1" applyBorder="1" applyAlignment="1">
      <alignment horizontal="center" vertical="center"/>
    </xf>
    <xf numFmtId="0" fontId="42" fillId="0" borderId="26" xfId="101" applyFont="1" applyFill="1" applyBorder="1" applyAlignment="1">
      <alignment vertical="center"/>
    </xf>
    <xf numFmtId="172" fontId="42" fillId="0" borderId="1" xfId="101" applyNumberFormat="1" applyFont="1" applyFill="1" applyBorder="1" applyAlignment="1">
      <alignment vertical="center"/>
    </xf>
    <xf numFmtId="171" fontId="42" fillId="0" borderId="1" xfId="101" applyNumberFormat="1" applyFont="1" applyFill="1" applyBorder="1" applyAlignment="1">
      <alignment vertical="center"/>
    </xf>
    <xf numFmtId="171" fontId="42" fillId="25" borderId="1" xfId="101" applyNumberFormat="1" applyFont="1" applyFill="1" applyBorder="1" applyAlignment="1">
      <alignment vertical="center"/>
    </xf>
    <xf numFmtId="173" fontId="42" fillId="0" borderId="1" xfId="101" applyNumberFormat="1" applyFont="1" applyFill="1" applyBorder="1" applyAlignment="1">
      <alignment vertical="center"/>
    </xf>
    <xf numFmtId="173" fontId="42" fillId="25" borderId="1" xfId="101" applyNumberFormat="1" applyFont="1" applyFill="1" applyBorder="1" applyAlignment="1">
      <alignment vertical="center"/>
    </xf>
    <xf numFmtId="0" fontId="42" fillId="0" borderId="24" xfId="101" applyFont="1" applyFill="1" applyBorder="1" applyAlignment="1">
      <alignment vertical="center"/>
    </xf>
    <xf numFmtId="173" fontId="42" fillId="0" borderId="23" xfId="101" applyNumberFormat="1" applyFont="1" applyFill="1" applyBorder="1" applyAlignment="1">
      <alignment vertical="center"/>
    </xf>
    <xf numFmtId="173" fontId="42" fillId="25" borderId="23" xfId="101" applyNumberFormat="1" applyFont="1" applyFill="1" applyBorder="1" applyAlignment="1">
      <alignment vertical="center"/>
    </xf>
    <xf numFmtId="172" fontId="11" fillId="0" borderId="0" xfId="101" applyNumberFormat="1" applyFont="1" applyAlignment="1">
      <alignment vertical="center"/>
    </xf>
    <xf numFmtId="174" fontId="11" fillId="0" borderId="0" xfId="101" applyNumberFormat="1" applyFont="1" applyAlignment="1">
      <alignment vertical="center"/>
    </xf>
    <xf numFmtId="0" fontId="72" fillId="25" borderId="0" xfId="101"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5" fillId="0" borderId="0" xfId="1" applyFont="1" applyAlignment="1">
      <alignment horizontal="left" vertical="center"/>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0" fontId="0" fillId="0" borderId="0" xfId="0" applyAlignment="1">
      <alignment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Border="1" applyAlignment="1">
      <alignment horizontal="center" vertical="center" wrapText="1"/>
    </xf>
    <xf numFmtId="4" fontId="11" fillId="0" borderId="1" xfId="72" applyNumberFormat="1" applyFont="1" applyFill="1" applyBorder="1" applyAlignment="1">
      <alignment horizontal="right" wrapText="1"/>
    </xf>
    <xf numFmtId="4" fontId="48" fillId="0" borderId="2" xfId="73"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3" applyNumberFormat="1" applyFont="1" applyFill="1" applyBorder="1" applyAlignment="1">
      <alignment horizontal="left" vertical="center" wrapText="1"/>
    </xf>
    <xf numFmtId="49" fontId="70" fillId="0" borderId="1" xfId="49" applyNumberFormat="1" applyFont="1" applyFill="1" applyBorder="1" applyAlignment="1">
      <alignment horizontal="center" vertical="center"/>
    </xf>
    <xf numFmtId="1" fontId="70" fillId="0" borderId="1" xfId="49"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14" fontId="46" fillId="25" borderId="1" xfId="0" applyNumberFormat="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37" fillId="0" borderId="10" xfId="49" applyFont="1" applyFill="1" applyBorder="1" applyAlignment="1">
      <alignment horizontal="center" vertical="center"/>
    </xf>
    <xf numFmtId="0" fontId="37" fillId="0" borderId="0" xfId="49" applyFont="1" applyFill="1"/>
    <xf numFmtId="174" fontId="70" fillId="0" borderId="1" xfId="49" applyNumberFormat="1" applyFont="1" applyFill="1" applyBorder="1" applyAlignment="1">
      <alignment horizontal="center" vertical="center"/>
    </xf>
    <xf numFmtId="49" fontId="70" fillId="0" borderId="1" xfId="49" applyNumberFormat="1" applyFont="1" applyFill="1" applyBorder="1" applyAlignment="1">
      <alignment horizontal="center" vertical="center" wrapText="1"/>
    </xf>
    <xf numFmtId="3" fontId="70" fillId="0" borderId="1" xfId="49" applyNumberFormat="1" applyFont="1" applyFill="1" applyBorder="1" applyAlignment="1">
      <alignment horizontal="center" vertical="center"/>
    </xf>
    <xf numFmtId="0" fontId="70" fillId="0" borderId="1" xfId="49" applyFont="1" applyFill="1" applyBorder="1" applyAlignment="1">
      <alignment horizontal="center" vertical="center"/>
    </xf>
    <xf numFmtId="0" fontId="70" fillId="0" borderId="1" xfId="49" applyFont="1" applyFill="1" applyBorder="1" applyAlignment="1">
      <alignment horizontal="center" vertical="center" wrapText="1"/>
    </xf>
    <xf numFmtId="14" fontId="70" fillId="0" borderId="1" xfId="49" applyNumberFormat="1" applyFont="1" applyFill="1" applyBorder="1" applyAlignment="1">
      <alignment horizontal="center" vertical="center"/>
    </xf>
    <xf numFmtId="0" fontId="46" fillId="0" borderId="1" xfId="49" applyFont="1" applyFill="1" applyBorder="1" applyAlignment="1">
      <alignment horizontal="center" vertical="center" wrapText="1"/>
    </xf>
    <xf numFmtId="0" fontId="70" fillId="0" borderId="0" xfId="49" applyFont="1" applyFill="1" applyAlignment="1">
      <alignment horizontal="center" vertical="center"/>
    </xf>
    <xf numFmtId="49" fontId="36" fillId="0" borderId="1" xfId="49" applyNumberFormat="1" applyFont="1" applyFill="1" applyBorder="1" applyAlignment="1">
      <alignment horizontal="center" vertical="center"/>
    </xf>
    <xf numFmtId="1" fontId="65" fillId="0" borderId="1" xfId="0"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0" fontId="65" fillId="0" borderId="1" xfId="0" quotePrefix="1" applyFont="1" applyFill="1" applyBorder="1" applyAlignment="1">
      <alignment horizontal="center" vertical="center" wrapText="1"/>
    </xf>
    <xf numFmtId="0" fontId="65" fillId="0" borderId="1" xfId="0"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14" fontId="65" fillId="0" borderId="1" xfId="0" applyNumberFormat="1" applyFont="1" applyFill="1" applyBorder="1" applyAlignment="1">
      <alignment horizontal="center" vertical="center" wrapText="1"/>
    </xf>
    <xf numFmtId="4" fontId="65" fillId="0" borderId="1" xfId="0" applyNumberFormat="1" applyFont="1" applyFill="1" applyBorder="1" applyAlignment="1">
      <alignment horizontal="center" vertical="center" wrapText="1"/>
    </xf>
    <xf numFmtId="4" fontId="7" fillId="0" borderId="1" xfId="0" applyNumberFormat="1" applyFont="1" applyFill="1" applyBorder="1" applyAlignment="1">
      <alignment horizontal="right"/>
    </xf>
    <xf numFmtId="49" fontId="46" fillId="0" borderId="1" xfId="0" applyNumberFormat="1" applyFont="1" applyFill="1" applyBorder="1" applyAlignment="1">
      <alignment horizontal="center" vertical="center" wrapText="1"/>
    </xf>
    <xf numFmtId="17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wrapText="1"/>
    </xf>
    <xf numFmtId="0" fontId="36" fillId="0" borderId="0" xfId="49" applyFont="1" applyAlignment="1">
      <alignment horizontal="center" vertical="center"/>
    </xf>
    <xf numFmtId="0" fontId="39" fillId="0" borderId="1" xfId="49" applyFont="1" applyBorder="1" applyAlignment="1">
      <alignment horizontal="center" vertical="center"/>
    </xf>
    <xf numFmtId="0" fontId="36" fillId="0" borderId="1" xfId="49" applyFont="1" applyBorder="1"/>
    <xf numFmtId="0" fontId="36" fillId="0" borderId="0" xfId="49" applyFont="1"/>
    <xf numFmtId="0" fontId="36" fillId="0" borderId="0" xfId="49" applyFont="1" applyFill="1" applyBorder="1"/>
    <xf numFmtId="168" fontId="0" fillId="0" borderId="1" xfId="0" applyNumberFormat="1" applyFont="1" applyFill="1" applyBorder="1" applyAlignment="1">
      <alignment horizontal="center" vertical="center"/>
    </xf>
    <xf numFmtId="0" fontId="8" fillId="0" borderId="0" xfId="1" applyFont="1" applyAlignment="1">
      <alignment horizontal="left" vertical="center"/>
    </xf>
    <xf numFmtId="0" fontId="49" fillId="0" borderId="0" xfId="2" applyFont="1" applyFill="1" applyAlignment="1">
      <alignment horizontal="center"/>
    </xf>
    <xf numFmtId="0" fontId="49" fillId="0" borderId="0" xfId="1" applyFont="1" applyAlignment="1">
      <alignment vertical="center"/>
    </xf>
    <xf numFmtId="0" fontId="12" fillId="0" borderId="0" xfId="1" applyFont="1" applyFill="1" applyBorder="1" applyAlignment="1">
      <alignment vertical="center"/>
    </xf>
    <xf numFmtId="0" fontId="77" fillId="0" borderId="0" xfId="0" applyFont="1"/>
    <xf numFmtId="0" fontId="41" fillId="0" borderId="31" xfId="0" applyFont="1" applyBorder="1" applyAlignment="1">
      <alignment horizontal="left" vertical="center" wrapText="1"/>
    </xf>
    <xf numFmtId="0" fontId="41" fillId="0" borderId="30" xfId="0" applyFont="1" applyBorder="1" applyAlignment="1">
      <alignment horizontal="left" vertical="center"/>
    </xf>
    <xf numFmtId="0" fontId="46" fillId="0" borderId="30" xfId="0" applyFont="1" applyBorder="1" applyAlignment="1">
      <alignment horizontal="left" vertical="center"/>
    </xf>
    <xf numFmtId="0" fontId="36" fillId="0" borderId="30" xfId="0" applyFont="1" applyFill="1" applyBorder="1"/>
    <xf numFmtId="0" fontId="36" fillId="0" borderId="30" xfId="0" applyFont="1" applyFill="1" applyBorder="1" applyAlignment="1">
      <alignment horizontal="left" vertical="center"/>
    </xf>
    <xf numFmtId="169" fontId="36" fillId="0" borderId="30" xfId="0" applyNumberFormat="1" applyFont="1" applyFill="1" applyBorder="1" applyAlignment="1">
      <alignment horizontal="left" vertical="center"/>
    </xf>
    <xf numFmtId="0" fontId="11" fillId="26" borderId="0" xfId="41" applyFont="1" applyFill="1"/>
    <xf numFmtId="0" fontId="12" fillId="26" borderId="0" xfId="41" applyFont="1" applyFill="1"/>
    <xf numFmtId="174" fontId="70" fillId="0" borderId="1" xfId="49" applyNumberFormat="1" applyFont="1" applyBorder="1" applyAlignment="1">
      <alignment horizontal="center" vertical="center"/>
    </xf>
    <xf numFmtId="0" fontId="75" fillId="0" borderId="1" xfId="49" applyFont="1" applyBorder="1" applyAlignment="1">
      <alignment horizontal="center" vertical="center"/>
    </xf>
    <xf numFmtId="0" fontId="70" fillId="0" borderId="1" xfId="49" applyFont="1" applyBorder="1" applyAlignment="1">
      <alignment horizontal="center" vertical="center"/>
    </xf>
    <xf numFmtId="170" fontId="70" fillId="0" borderId="1" xfId="49" applyNumberFormat="1" applyFont="1" applyFill="1" applyBorder="1" applyAlignment="1">
      <alignment horizontal="center" vertical="center" wrapText="1"/>
    </xf>
    <xf numFmtId="3" fontId="70" fillId="0" borderId="1" xfId="49" applyNumberFormat="1" applyFont="1" applyFill="1" applyBorder="1" applyAlignment="1">
      <alignment horizontal="center" vertical="center" wrapText="1"/>
    </xf>
    <xf numFmtId="170" fontId="46" fillId="0" borderId="1" xfId="49" applyNumberFormat="1" applyFont="1" applyFill="1" applyBorder="1" applyAlignment="1">
      <alignment horizontal="center" vertical="center" wrapText="1"/>
    </xf>
    <xf numFmtId="3" fontId="46" fillId="0" borderId="1" xfId="49" applyNumberFormat="1" applyFont="1" applyFill="1" applyBorder="1" applyAlignment="1">
      <alignment horizontal="center" vertical="center" wrapText="1"/>
    </xf>
    <xf numFmtId="169" fontId="36" fillId="0" borderId="0" xfId="49" applyNumberFormat="1" applyFont="1" applyFill="1"/>
    <xf numFmtId="169" fontId="36" fillId="27" borderId="0" xfId="0" applyNumberFormat="1" applyFont="1" applyFill="1" applyBorder="1" applyAlignment="1">
      <alignment horizontal="left" vertical="center" wrapText="1"/>
    </xf>
    <xf numFmtId="0" fontId="70" fillId="0" borderId="0" xfId="49" applyFont="1" applyFill="1" applyBorder="1" applyAlignment="1">
      <alignment horizontal="center" vertical="center"/>
    </xf>
    <xf numFmtId="1"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NumberFormat="1" applyFont="1" applyFill="1" applyBorder="1" applyAlignment="1">
      <alignment horizontal="center"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1" xfId="49"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26" xfId="2" applyFont="1" applyFill="1" applyBorder="1" applyAlignment="1">
      <alignment horizontal="justify" vertical="top" wrapText="1"/>
    </xf>
    <xf numFmtId="0" fontId="36" fillId="0" borderId="30" xfId="0" applyFont="1" applyBorder="1"/>
    <xf numFmtId="0" fontId="42" fillId="0" borderId="26" xfId="2" applyFont="1" applyFill="1" applyBorder="1" applyAlignment="1">
      <alignment horizontal="justify" vertical="top" wrapText="1"/>
    </xf>
    <xf numFmtId="0" fontId="42" fillId="27" borderId="26" xfId="2" applyFont="1" applyFill="1" applyBorder="1" applyAlignment="1">
      <alignment horizontal="justify" vertical="top" wrapText="1"/>
    </xf>
    <xf numFmtId="0" fontId="39" fillId="28" borderId="32" xfId="0" applyFont="1" applyFill="1" applyBorder="1" applyAlignment="1">
      <alignment horizontal="left" vertical="center"/>
    </xf>
    <xf numFmtId="169" fontId="39" fillId="27" borderId="30" xfId="0" applyNumberFormat="1" applyFont="1" applyFill="1" applyBorder="1" applyAlignment="1">
      <alignment horizontal="left" vertical="center"/>
    </xf>
    <xf numFmtId="169"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8" borderId="24" xfId="2" applyFont="1" applyFill="1" applyBorder="1" applyAlignment="1">
      <alignment horizontal="left" vertical="center" wrapText="1"/>
    </xf>
    <xf numFmtId="169" fontId="39" fillId="28" borderId="32" xfId="0" applyNumberFormat="1" applyFont="1" applyFill="1" applyBorder="1" applyAlignment="1">
      <alignment horizontal="left" vertical="center"/>
    </xf>
    <xf numFmtId="169" fontId="36" fillId="0" borderId="30" xfId="0" applyNumberFormat="1" applyFont="1" applyFill="1" applyBorder="1" applyAlignment="1">
      <alignment horizontal="left" vertical="center" wrapText="1"/>
    </xf>
    <xf numFmtId="0" fontId="41" fillId="29" borderId="26" xfId="2" applyFont="1" applyFill="1" applyBorder="1" applyAlignment="1">
      <alignment horizontal="left" vertical="center" wrapText="1"/>
    </xf>
    <xf numFmtId="169" fontId="36" fillId="29" borderId="30" xfId="0" applyNumberFormat="1" applyFont="1" applyFill="1" applyBorder="1" applyAlignment="1">
      <alignment horizontal="left"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101" applyFont="1" applyFill="1" applyBorder="1" applyAlignment="1">
      <alignment horizontal="center" vertical="center"/>
    </xf>
    <xf numFmtId="0" fontId="41" fillId="0" borderId="0" xfId="101" applyFont="1" applyFill="1" applyBorder="1" applyAlignment="1">
      <alignment horizontal="left" vertical="center" wrapText="1"/>
    </xf>
    <xf numFmtId="0" fontId="43" fillId="0" borderId="0" xfId="0" applyFont="1" applyFill="1" applyAlignment="1">
      <alignment horizontal="left" vertical="center"/>
    </xf>
    <xf numFmtId="0" fontId="5" fillId="0" borderId="0" xfId="1" applyFont="1" applyAlignment="1">
      <alignment horizontal="left" vertical="center"/>
    </xf>
    <xf numFmtId="0" fontId="9" fillId="0" borderId="0" xfId="1" applyFont="1" applyAlignment="1">
      <alignment horizontal="left" vertical="center"/>
    </xf>
    <xf numFmtId="0" fontId="7" fillId="0" borderId="0" xfId="1" applyFont="1" applyAlignment="1">
      <alignment horizontal="left" vertical="center"/>
    </xf>
    <xf numFmtId="0" fontId="9" fillId="0" borderId="0" xfId="1" applyFont="1" applyAlignment="1">
      <alignment horizontal="left" vertical="center" wrapText="1"/>
    </xf>
    <xf numFmtId="0" fontId="8" fillId="0" borderId="0" xfId="1" applyFont="1" applyAlignment="1">
      <alignment horizontal="left" vertic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4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5" fillId="0" borderId="0" xfId="1" applyFont="1" applyFill="1" applyAlignment="1">
      <alignment horizontal="center"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57" fillId="0"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6" fillId="0" borderId="0" xfId="1" applyFont="1" applyAlignment="1">
      <alignment horizontal="center" vertical="center" wrapText="1"/>
    </xf>
    <xf numFmtId="0" fontId="11" fillId="0" borderId="0" xfId="1" applyFont="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9" fillId="0" borderId="0" xfId="1" applyFont="1" applyAlignment="1">
      <alignment horizontal="center" vertical="center"/>
    </xf>
    <xf numFmtId="0" fontId="76" fillId="0" borderId="0" xfId="1" applyFont="1" applyAlignment="1">
      <alignment horizontal="center" vertical="center"/>
    </xf>
  </cellXfs>
  <cellStyles count="103">
    <cellStyle name=" 1" xfId="74"/>
    <cellStyle name=" 1 2" xfId="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6"/>
    <cellStyle name="Обычный 10 2 2 3" xfId="77"/>
    <cellStyle name="Обычный 11" xfId="78"/>
    <cellStyle name="Обычный 12" xfId="79"/>
    <cellStyle name="Обычный 12 2" xfId="40"/>
    <cellStyle name="Обычный 13" xfId="101"/>
    <cellStyle name="Обычный 14" xfId="80"/>
    <cellStyle name="Обычный 2" xfId="3"/>
    <cellStyle name="Обычный 2 10" xfId="82"/>
    <cellStyle name="Обычный 2 2" xfId="62"/>
    <cellStyle name="Обычный 2 3" xfId="70"/>
    <cellStyle name="Обычный 2 3 2" xfId="83"/>
    <cellStyle name="Обычный 2 4" xfId="69"/>
    <cellStyle name="Обычный 2 4 2" xfId="85"/>
    <cellStyle name="Обычный 2 4 3" xfId="84"/>
    <cellStyle name="Обычный 2 5" xfId="81"/>
    <cellStyle name="Обычный 3" xfId="2"/>
    <cellStyle name="Обычный 3 2" xfId="41"/>
    <cellStyle name="Обычный 3 2 2 2" xfId="42"/>
    <cellStyle name="Обычный 3 21" xfId="63"/>
    <cellStyle name="Обычный 3 3" xfId="87"/>
    <cellStyle name="Обычный 3 3 2" xfId="88"/>
    <cellStyle name="Обычный 3 4" xfId="86"/>
    <cellStyle name="Обычный 4" xfId="43"/>
    <cellStyle name="Обычный 4 2" xfId="44"/>
    <cellStyle name="Обычный 4 3" xfId="89"/>
    <cellStyle name="Обычный 5" xfId="45"/>
    <cellStyle name="Обычный 5 2" xfId="90"/>
    <cellStyle name="Обычный 5 4" xfId="73"/>
    <cellStyle name="Обычный 6" xfId="46"/>
    <cellStyle name="Обычный 6 2" xfId="47"/>
    <cellStyle name="Обычный 6 2 2" xfId="48"/>
    <cellStyle name="Обычный 6 2 3" xfId="49"/>
    <cellStyle name="Обычный 6 2 4" xfId="92"/>
    <cellStyle name="Обычный 6 3" xfId="91"/>
    <cellStyle name="Обычный 7" xfId="1"/>
    <cellStyle name="Обычный 7 2" xfId="50"/>
    <cellStyle name="Обычный 7 2 2" xfId="94"/>
    <cellStyle name="Обычный 7 3" xfId="71"/>
    <cellStyle name="Обычный 7 4" xfId="93"/>
    <cellStyle name="Обычный 8" xfId="51"/>
    <cellStyle name="Обычный 8 2" xfId="95"/>
    <cellStyle name="Обычный 9" xfId="68"/>
    <cellStyle name="Обычный 9 2" xfId="96"/>
    <cellStyle name="Обычный_Свод 2014 3" xfId="10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7"/>
    <cellStyle name="Текст предупреждения 2" xfId="57"/>
    <cellStyle name="Финансовый 2" xfId="58"/>
    <cellStyle name="Финансовый 2 2" xfId="67"/>
    <cellStyle name="Финансовый 2 2 2" xfId="99"/>
    <cellStyle name="Финансовый 2 2 2 2 2" xfId="59"/>
    <cellStyle name="Финансовый 2 3" xfId="100"/>
    <cellStyle name="Финансовый 2 4" xfId="98"/>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127966889.86221914</c:v>
                </c:pt>
                <c:pt idx="1">
                  <c:v>115708049.97956707</c:v>
                </c:pt>
                <c:pt idx="2">
                  <c:v>96439762.117370814</c:v>
                </c:pt>
                <c:pt idx="3">
                  <c:v>75071609.818790495</c:v>
                </c:pt>
                <c:pt idx="4">
                  <c:v>67917986.334804744</c:v>
                </c:pt>
                <c:pt idx="5">
                  <c:v>61449975.533796206</c:v>
                </c:pt>
                <c:pt idx="6">
                  <c:v>56499024.807030477</c:v>
                </c:pt>
                <c:pt idx="7">
                  <c:v>51103479.745194651</c:v>
                </c:pt>
                <c:pt idx="8">
                  <c:v>46226473.700296842</c:v>
                </c:pt>
                <c:pt idx="9">
                  <c:v>41817810.658180349</c:v>
                </c:pt>
                <c:pt idx="10">
                  <c:v>37832193.348380379</c:v>
                </c:pt>
                <c:pt idx="11">
                  <c:v>29482095.536601774</c:v>
                </c:pt>
                <c:pt idx="12">
                  <c:v>27795889.197067328</c:v>
                </c:pt>
                <c:pt idx="13">
                  <c:v>25113408.126370184</c:v>
                </c:pt>
                <c:pt idx="14">
                  <c:v>22691976.545249119</c:v>
                </c:pt>
                <c:pt idx="15">
                  <c:v>20505949.190131463</c:v>
                </c:pt>
                <c:pt idx="16">
                  <c:v>18532226.613484111</c:v>
                </c:pt>
                <c:pt idx="17">
                  <c:v>16749999.585847117</c:v>
                </c:pt>
                <c:pt idx="18">
                  <c:v>15336913.058680125</c:v>
                </c:pt>
                <c:pt idx="19">
                  <c:v>13859925.884190997</c:v>
                </c:pt>
              </c:numCache>
            </c:numRef>
          </c:val>
          <c:smooth val="0"/>
          <c:extLst>
            <c:ext xmlns:c16="http://schemas.microsoft.com/office/drawing/2014/chart" uri="{C3380CC4-5D6E-409C-BE32-E72D297353CC}">
              <c16:uniqueId val="{00000000-38D8-4885-A25C-08F400B704C9}"/>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-356149850.39942086</c:v>
                </c:pt>
                <c:pt idx="1">
                  <c:v>-240441800.41985381</c:v>
                </c:pt>
                <c:pt idx="2">
                  <c:v>-144002038.30248299</c:v>
                </c:pt>
                <c:pt idx="3">
                  <c:v>-68930428.483692497</c:v>
                </c:pt>
                <c:pt idx="4">
                  <c:v>-1012442.1488877535</c:v>
                </c:pt>
                <c:pt idx="5">
                  <c:v>60437533.384908453</c:v>
                </c:pt>
                <c:pt idx="6">
                  <c:v>116936558.19193894</c:v>
                </c:pt>
                <c:pt idx="7">
                  <c:v>168040037.93713358</c:v>
                </c:pt>
                <c:pt idx="8">
                  <c:v>214266511.63743043</c:v>
                </c:pt>
                <c:pt idx="9">
                  <c:v>256084322.29561079</c:v>
                </c:pt>
                <c:pt idx="10">
                  <c:v>293916515.64399117</c:v>
                </c:pt>
                <c:pt idx="11">
                  <c:v>323398611.18059295</c:v>
                </c:pt>
                <c:pt idx="12">
                  <c:v>351194500.37766027</c:v>
                </c:pt>
                <c:pt idx="13">
                  <c:v>376307908.50403047</c:v>
                </c:pt>
                <c:pt idx="14">
                  <c:v>398999885.04927957</c:v>
                </c:pt>
                <c:pt idx="15">
                  <c:v>419505834.23941106</c:v>
                </c:pt>
                <c:pt idx="16">
                  <c:v>438038060.85289514</c:v>
                </c:pt>
                <c:pt idx="17">
                  <c:v>454788060.43874228</c:v>
                </c:pt>
                <c:pt idx="18">
                  <c:v>470124973.4974224</c:v>
                </c:pt>
                <c:pt idx="19">
                  <c:v>483984899.38161337</c:v>
                </c:pt>
              </c:numCache>
            </c:numRef>
          </c:val>
          <c:smooth val="0"/>
          <c:extLst>
            <c:ext xmlns:c16="http://schemas.microsoft.com/office/drawing/2014/chart" uri="{C3380CC4-5D6E-409C-BE32-E72D297353CC}">
              <c16:uniqueId val="{00000001-38D8-4885-A25C-08F400B704C9}"/>
            </c:ext>
          </c:extLst>
        </c:ser>
        <c:dLbls>
          <c:showLegendKey val="0"/>
          <c:showVal val="0"/>
          <c:showCatName val="0"/>
          <c:showSerName val="0"/>
          <c:showPercent val="0"/>
          <c:showBubbleSize val="0"/>
        </c:dLbls>
        <c:smooth val="0"/>
        <c:axId val="553898000"/>
        <c:axId val="553896880"/>
      </c:lineChart>
      <c:catAx>
        <c:axId val="553898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53896880"/>
        <c:crosses val="autoZero"/>
        <c:auto val="1"/>
        <c:lblAlgn val="ctr"/>
        <c:lblOffset val="100"/>
        <c:noMultiLvlLbl val="0"/>
      </c:catAx>
      <c:valAx>
        <c:axId val="553896880"/>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389800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70" zoomScaleSheetLayoutView="70" workbookViewId="0">
      <selection activeCell="A9" sqref="A9:C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5"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91" t="s">
        <v>1054</v>
      </c>
      <c r="B5" s="391"/>
      <c r="C5" s="391"/>
      <c r="D5" s="103"/>
      <c r="E5" s="103"/>
      <c r="F5" s="103"/>
      <c r="G5" s="103"/>
      <c r="H5" s="103"/>
    </row>
    <row r="6" spans="1:20" s="12" customFormat="1" ht="18.75" x14ac:dyDescent="0.3">
      <c r="A6" s="17"/>
      <c r="D6" s="16"/>
      <c r="E6" s="16"/>
      <c r="F6" s="15"/>
    </row>
    <row r="7" spans="1:20" s="12" customFormat="1" ht="18.75" x14ac:dyDescent="0.2">
      <c r="A7" s="395" t="s">
        <v>9</v>
      </c>
      <c r="B7" s="395"/>
      <c r="C7" s="395"/>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93" t="s">
        <v>759</v>
      </c>
      <c r="B9" s="393"/>
      <c r="C9" s="393"/>
      <c r="D9" s="8"/>
      <c r="E9" s="8"/>
      <c r="F9" s="8"/>
      <c r="G9" s="13"/>
      <c r="H9" s="13"/>
      <c r="I9" s="13"/>
      <c r="J9" s="13"/>
      <c r="K9" s="13"/>
      <c r="L9" s="13"/>
      <c r="M9" s="13"/>
      <c r="N9" s="13"/>
      <c r="O9" s="13"/>
      <c r="P9" s="13"/>
      <c r="Q9" s="13"/>
      <c r="R9" s="13"/>
      <c r="S9" s="13"/>
      <c r="T9" s="13"/>
    </row>
    <row r="10" spans="1:20" s="12" customFormat="1" ht="18.75" x14ac:dyDescent="0.2">
      <c r="A10" s="392" t="s">
        <v>8</v>
      </c>
      <c r="B10" s="392"/>
      <c r="C10" s="392"/>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96" t="s">
        <v>568</v>
      </c>
      <c r="B12" s="396"/>
      <c r="C12" s="396"/>
      <c r="D12" s="8"/>
      <c r="E12" s="8"/>
      <c r="F12" s="8"/>
      <c r="G12" s="13"/>
      <c r="H12" s="13"/>
      <c r="I12" s="13"/>
      <c r="J12" s="13"/>
      <c r="K12" s="13"/>
      <c r="L12" s="13"/>
      <c r="M12" s="13"/>
      <c r="N12" s="13"/>
      <c r="O12" s="13"/>
      <c r="P12" s="13"/>
      <c r="Q12" s="13"/>
      <c r="R12" s="13"/>
      <c r="S12" s="13"/>
      <c r="T12" s="13"/>
    </row>
    <row r="13" spans="1:20" s="12" customFormat="1" ht="18.75" x14ac:dyDescent="0.2">
      <c r="A13" s="392" t="s">
        <v>7</v>
      </c>
      <c r="B13" s="392"/>
      <c r="C13" s="392"/>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2.5" customHeight="1" x14ac:dyDescent="0.2">
      <c r="A15" s="393" t="s">
        <v>707</v>
      </c>
      <c r="B15" s="393"/>
      <c r="C15" s="393"/>
      <c r="D15" s="8"/>
      <c r="E15" s="8"/>
      <c r="F15" s="8"/>
      <c r="G15" s="8"/>
      <c r="H15" s="8"/>
      <c r="I15" s="8"/>
      <c r="J15" s="8"/>
      <c r="K15" s="8"/>
      <c r="L15" s="8"/>
      <c r="M15" s="8"/>
      <c r="N15" s="8"/>
      <c r="O15" s="8"/>
      <c r="P15" s="8"/>
      <c r="Q15" s="8"/>
      <c r="R15" s="8"/>
      <c r="S15" s="8"/>
      <c r="T15" s="8"/>
    </row>
    <row r="16" spans="1:20" s="3" customFormat="1" ht="15" customHeight="1" x14ac:dyDescent="0.2">
      <c r="A16" s="392" t="s">
        <v>6</v>
      </c>
      <c r="B16" s="392"/>
      <c r="C16" s="392"/>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93" t="s">
        <v>398</v>
      </c>
      <c r="B18" s="394"/>
      <c r="C18" s="394"/>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2" t="s">
        <v>5</v>
      </c>
      <c r="B20" s="34" t="s">
        <v>67</v>
      </c>
      <c r="C20" s="33" t="s">
        <v>66</v>
      </c>
      <c r="D20" s="26"/>
      <c r="E20" s="26"/>
      <c r="F20" s="26"/>
      <c r="G20" s="25"/>
      <c r="H20" s="25"/>
      <c r="I20" s="25"/>
      <c r="J20" s="25"/>
      <c r="K20" s="25"/>
      <c r="L20" s="25"/>
      <c r="M20" s="25"/>
      <c r="N20" s="25"/>
      <c r="O20" s="25"/>
      <c r="P20" s="25"/>
      <c r="Q20" s="25"/>
      <c r="R20" s="24"/>
      <c r="S20" s="24"/>
      <c r="T20" s="24"/>
    </row>
    <row r="21" spans="1:20" s="3" customFormat="1" ht="16.5" customHeight="1" x14ac:dyDescent="0.2">
      <c r="A21" s="33">
        <v>1</v>
      </c>
      <c r="B21" s="34">
        <v>2</v>
      </c>
      <c r="C21" s="33">
        <v>3</v>
      </c>
      <c r="D21" s="26"/>
      <c r="E21" s="26"/>
      <c r="F21" s="26"/>
      <c r="G21" s="25"/>
      <c r="H21" s="25"/>
      <c r="I21" s="25"/>
      <c r="J21" s="25"/>
      <c r="K21" s="25"/>
      <c r="L21" s="25"/>
      <c r="M21" s="25"/>
      <c r="N21" s="25"/>
      <c r="O21" s="25"/>
      <c r="P21" s="25"/>
      <c r="Q21" s="25"/>
      <c r="R21" s="24"/>
      <c r="S21" s="24"/>
      <c r="T21" s="24"/>
    </row>
    <row r="22" spans="1:20" s="3" customFormat="1" ht="39" customHeight="1" x14ac:dyDescent="0.2">
      <c r="A22" s="21" t="s">
        <v>65</v>
      </c>
      <c r="B22" s="37" t="s">
        <v>294</v>
      </c>
      <c r="C22" s="22" t="s">
        <v>416</v>
      </c>
      <c r="D22" s="26"/>
      <c r="E22" s="26"/>
      <c r="F22" s="26"/>
      <c r="G22" s="25"/>
      <c r="H22" s="25"/>
      <c r="I22" s="25"/>
      <c r="J22" s="25"/>
      <c r="K22" s="25"/>
      <c r="L22" s="25"/>
      <c r="M22" s="25"/>
      <c r="N22" s="25"/>
      <c r="O22" s="25"/>
      <c r="P22" s="25"/>
      <c r="Q22" s="25"/>
      <c r="R22" s="24"/>
      <c r="S22" s="24"/>
      <c r="T22" s="24"/>
    </row>
    <row r="23" spans="1:20" s="3" customFormat="1" ht="49.5" customHeight="1" x14ac:dyDescent="0.2">
      <c r="A23" s="21" t="s">
        <v>63</v>
      </c>
      <c r="B23" s="32" t="s">
        <v>64</v>
      </c>
      <c r="C23" s="22" t="s">
        <v>417</v>
      </c>
      <c r="D23" s="26"/>
      <c r="E23" s="26"/>
      <c r="F23" s="26"/>
      <c r="G23" s="25"/>
      <c r="H23" s="25"/>
      <c r="I23" s="25"/>
      <c r="J23" s="25"/>
      <c r="K23" s="25"/>
      <c r="L23" s="25"/>
      <c r="M23" s="25"/>
      <c r="N23" s="25"/>
      <c r="O23" s="25"/>
      <c r="P23" s="25"/>
      <c r="Q23" s="25"/>
      <c r="R23" s="24"/>
      <c r="S23" s="24"/>
      <c r="T23" s="24"/>
    </row>
    <row r="24" spans="1:20" s="3" customFormat="1" ht="62.25" customHeight="1" x14ac:dyDescent="0.2">
      <c r="A24" s="388"/>
      <c r="B24" s="389"/>
      <c r="C24" s="390"/>
      <c r="D24" s="26"/>
      <c r="E24" s="26"/>
      <c r="F24" s="26"/>
      <c r="G24" s="25"/>
      <c r="H24" s="25"/>
      <c r="I24" s="25"/>
      <c r="J24" s="25"/>
      <c r="K24" s="25"/>
      <c r="L24" s="25"/>
      <c r="M24" s="25"/>
      <c r="N24" s="25"/>
      <c r="O24" s="25"/>
      <c r="P24" s="25"/>
      <c r="Q24" s="25"/>
      <c r="R24" s="24"/>
      <c r="S24" s="24"/>
      <c r="T24" s="24"/>
    </row>
    <row r="25" spans="1:20" s="28" customFormat="1" ht="58.5" customHeight="1" x14ac:dyDescent="0.2">
      <c r="A25" s="21" t="s">
        <v>62</v>
      </c>
      <c r="B25" s="100" t="s">
        <v>345</v>
      </c>
      <c r="C25" s="156" t="s">
        <v>573</v>
      </c>
      <c r="D25" s="31"/>
      <c r="E25" s="31"/>
      <c r="F25" s="30"/>
      <c r="G25" s="30"/>
      <c r="H25" s="30"/>
      <c r="I25" s="30"/>
      <c r="J25" s="30"/>
      <c r="K25" s="30"/>
      <c r="L25" s="30"/>
      <c r="M25" s="30"/>
      <c r="N25" s="30"/>
      <c r="O25" s="30"/>
      <c r="P25" s="30"/>
      <c r="Q25" s="29"/>
      <c r="R25" s="29"/>
      <c r="S25" s="29"/>
      <c r="T25" s="29"/>
    </row>
    <row r="26" spans="1:20" s="28" customFormat="1" ht="42.75" customHeight="1" x14ac:dyDescent="0.2">
      <c r="A26" s="21" t="s">
        <v>61</v>
      </c>
      <c r="B26" s="100" t="s">
        <v>75</v>
      </c>
      <c r="C26" s="156" t="s">
        <v>574</v>
      </c>
      <c r="D26" s="31"/>
      <c r="E26" s="31"/>
      <c r="F26" s="30"/>
      <c r="G26" s="30"/>
      <c r="H26" s="30"/>
      <c r="I26" s="30"/>
      <c r="J26" s="30"/>
      <c r="K26" s="30"/>
      <c r="L26" s="30"/>
      <c r="M26" s="30"/>
      <c r="N26" s="30"/>
      <c r="O26" s="30"/>
      <c r="P26" s="30"/>
      <c r="Q26" s="29"/>
      <c r="R26" s="29"/>
      <c r="S26" s="29"/>
      <c r="T26" s="29"/>
    </row>
    <row r="27" spans="1:20" s="28" customFormat="1" ht="51.75" customHeight="1" x14ac:dyDescent="0.2">
      <c r="A27" s="21" t="s">
        <v>59</v>
      </c>
      <c r="B27" s="100" t="s">
        <v>74</v>
      </c>
      <c r="C27" s="156" t="s">
        <v>575</v>
      </c>
      <c r="D27" s="31"/>
      <c r="E27" s="31"/>
      <c r="F27" s="30"/>
      <c r="G27" s="30"/>
      <c r="H27" s="30"/>
      <c r="I27" s="30"/>
      <c r="J27" s="30"/>
      <c r="K27" s="30"/>
      <c r="L27" s="30"/>
      <c r="M27" s="30"/>
      <c r="N27" s="30"/>
      <c r="O27" s="30"/>
      <c r="P27" s="30"/>
      <c r="Q27" s="29"/>
      <c r="R27" s="29"/>
      <c r="S27" s="29"/>
      <c r="T27" s="29"/>
    </row>
    <row r="28" spans="1:20" s="28" customFormat="1" ht="42.75" customHeight="1" x14ac:dyDescent="0.2">
      <c r="A28" s="21" t="s">
        <v>58</v>
      </c>
      <c r="B28" s="100" t="s">
        <v>346</v>
      </c>
      <c r="C28" s="156" t="s">
        <v>415</v>
      </c>
      <c r="D28" s="31"/>
      <c r="E28" s="31"/>
      <c r="F28" s="30"/>
      <c r="G28" s="30"/>
      <c r="H28" s="30"/>
      <c r="I28" s="30"/>
      <c r="J28" s="30"/>
      <c r="K28" s="30"/>
      <c r="L28" s="30"/>
      <c r="M28" s="30"/>
      <c r="N28" s="30"/>
      <c r="O28" s="30"/>
      <c r="P28" s="30"/>
      <c r="Q28" s="29"/>
      <c r="R28" s="29"/>
      <c r="S28" s="29"/>
      <c r="T28" s="29"/>
    </row>
    <row r="29" spans="1:20" s="28" customFormat="1" ht="51.75" customHeight="1" x14ac:dyDescent="0.2">
      <c r="A29" s="21" t="s">
        <v>56</v>
      </c>
      <c r="B29" s="100" t="s">
        <v>347</v>
      </c>
      <c r="C29" s="156" t="s">
        <v>415</v>
      </c>
      <c r="D29" s="31"/>
      <c r="E29" s="31"/>
      <c r="F29" s="30"/>
      <c r="G29" s="30"/>
      <c r="H29" s="30"/>
      <c r="I29" s="30"/>
      <c r="J29" s="30"/>
      <c r="K29" s="30"/>
      <c r="L29" s="30"/>
      <c r="M29" s="30"/>
      <c r="N29" s="30"/>
      <c r="O29" s="30"/>
      <c r="P29" s="30"/>
      <c r="Q29" s="29"/>
      <c r="R29" s="29"/>
      <c r="S29" s="29"/>
      <c r="T29" s="29"/>
    </row>
    <row r="30" spans="1:20" s="28" customFormat="1" ht="51.75" customHeight="1" x14ac:dyDescent="0.2">
      <c r="A30" s="21" t="s">
        <v>54</v>
      </c>
      <c r="B30" s="100" t="s">
        <v>348</v>
      </c>
      <c r="C30" s="156" t="s">
        <v>415</v>
      </c>
      <c r="D30" s="31"/>
      <c r="E30" s="31"/>
      <c r="F30" s="30"/>
      <c r="G30" s="30"/>
      <c r="H30" s="30"/>
      <c r="I30" s="30"/>
      <c r="J30" s="30"/>
      <c r="K30" s="30"/>
      <c r="L30" s="30"/>
      <c r="M30" s="30"/>
      <c r="N30" s="30"/>
      <c r="O30" s="30"/>
      <c r="P30" s="30"/>
      <c r="Q30" s="29"/>
      <c r="R30" s="29"/>
      <c r="S30" s="29"/>
      <c r="T30" s="29"/>
    </row>
    <row r="31" spans="1:20" s="28" customFormat="1" ht="51.75" customHeight="1" x14ac:dyDescent="0.2">
      <c r="A31" s="21" t="s">
        <v>73</v>
      </c>
      <c r="B31" s="36" t="s">
        <v>349</v>
      </c>
      <c r="C31" s="156" t="s">
        <v>304</v>
      </c>
      <c r="D31" s="31"/>
      <c r="E31" s="31"/>
      <c r="F31" s="30"/>
      <c r="G31" s="30"/>
      <c r="H31" s="30"/>
      <c r="I31" s="30"/>
      <c r="J31" s="30"/>
      <c r="K31" s="30"/>
      <c r="L31" s="30"/>
      <c r="M31" s="30"/>
      <c r="N31" s="30"/>
      <c r="O31" s="30"/>
      <c r="P31" s="30"/>
      <c r="Q31" s="29"/>
      <c r="R31" s="29"/>
      <c r="S31" s="29"/>
      <c r="T31" s="29"/>
    </row>
    <row r="32" spans="1:20" s="28" customFormat="1" ht="51.75" customHeight="1" x14ac:dyDescent="0.2">
      <c r="A32" s="21" t="s">
        <v>71</v>
      </c>
      <c r="B32" s="36" t="s">
        <v>350</v>
      </c>
      <c r="C32" s="156" t="s">
        <v>415</v>
      </c>
      <c r="D32" s="31"/>
      <c r="E32" s="31"/>
      <c r="F32" s="30"/>
      <c r="G32" s="30"/>
      <c r="H32" s="30"/>
      <c r="I32" s="30"/>
      <c r="J32" s="30"/>
      <c r="K32" s="30"/>
      <c r="L32" s="30"/>
      <c r="M32" s="30"/>
      <c r="N32" s="30"/>
      <c r="O32" s="30"/>
      <c r="P32" s="30"/>
      <c r="Q32" s="29"/>
      <c r="R32" s="29"/>
      <c r="S32" s="29"/>
      <c r="T32" s="29"/>
    </row>
    <row r="33" spans="1:20" s="28" customFormat="1" ht="101.25" customHeight="1" x14ac:dyDescent="0.2">
      <c r="A33" s="21" t="s">
        <v>70</v>
      </c>
      <c r="B33" s="36" t="s">
        <v>351</v>
      </c>
      <c r="C33" s="156" t="s">
        <v>576</v>
      </c>
      <c r="D33" s="31"/>
      <c r="E33" s="31"/>
      <c r="F33" s="30"/>
      <c r="G33" s="30"/>
      <c r="H33" s="30"/>
      <c r="I33" s="30"/>
      <c r="J33" s="30"/>
      <c r="K33" s="30"/>
      <c r="L33" s="30"/>
      <c r="M33" s="30"/>
      <c r="N33" s="30"/>
      <c r="O33" s="30"/>
      <c r="P33" s="30"/>
      <c r="Q33" s="29"/>
      <c r="R33" s="29"/>
      <c r="S33" s="29"/>
      <c r="T33" s="29"/>
    </row>
    <row r="34" spans="1:20" ht="111" customHeight="1" x14ac:dyDescent="0.25">
      <c r="A34" s="21" t="s">
        <v>367</v>
      </c>
      <c r="B34" s="36" t="s">
        <v>352</v>
      </c>
      <c r="C34" s="156" t="s">
        <v>415</v>
      </c>
      <c r="D34" s="20"/>
      <c r="E34" s="20"/>
      <c r="F34" s="20"/>
      <c r="G34" s="20"/>
      <c r="H34" s="20"/>
      <c r="I34" s="20"/>
      <c r="J34" s="20"/>
      <c r="K34" s="20"/>
      <c r="L34" s="20"/>
      <c r="M34" s="20"/>
      <c r="N34" s="20"/>
      <c r="O34" s="20"/>
      <c r="P34" s="20"/>
      <c r="Q34" s="20"/>
      <c r="R34" s="20"/>
      <c r="S34" s="20"/>
      <c r="T34" s="20"/>
    </row>
    <row r="35" spans="1:20" ht="58.5" customHeight="1" x14ac:dyDescent="0.25">
      <c r="A35" s="21" t="s">
        <v>355</v>
      </c>
      <c r="B35" s="36" t="s">
        <v>72</v>
      </c>
      <c r="C35" s="156" t="s">
        <v>415</v>
      </c>
      <c r="D35" s="20"/>
      <c r="E35" s="20"/>
      <c r="F35" s="20"/>
      <c r="G35" s="20"/>
      <c r="H35" s="20"/>
      <c r="I35" s="20"/>
      <c r="J35" s="20"/>
      <c r="K35" s="20"/>
      <c r="L35" s="20"/>
      <c r="M35" s="20"/>
      <c r="N35" s="20"/>
      <c r="O35" s="20"/>
      <c r="P35" s="20"/>
      <c r="Q35" s="20"/>
      <c r="R35" s="20"/>
      <c r="S35" s="20"/>
      <c r="T35" s="20"/>
    </row>
    <row r="36" spans="1:20" ht="51.75" customHeight="1" x14ac:dyDescent="0.25">
      <c r="A36" s="21" t="s">
        <v>368</v>
      </c>
      <c r="B36" s="36" t="s">
        <v>353</v>
      </c>
      <c r="C36" s="156" t="s">
        <v>415</v>
      </c>
      <c r="D36" s="20"/>
      <c r="E36" s="20"/>
      <c r="F36" s="20"/>
      <c r="G36" s="20"/>
      <c r="H36" s="20"/>
      <c r="I36" s="20"/>
      <c r="J36" s="20"/>
      <c r="K36" s="20"/>
      <c r="L36" s="20"/>
      <c r="M36" s="20"/>
      <c r="N36" s="20"/>
      <c r="O36" s="20"/>
      <c r="P36" s="20"/>
      <c r="Q36" s="20"/>
      <c r="R36" s="20"/>
      <c r="S36" s="20"/>
      <c r="T36" s="20"/>
    </row>
    <row r="37" spans="1:20" ht="43.5" customHeight="1" x14ac:dyDescent="0.25">
      <c r="A37" s="21" t="s">
        <v>356</v>
      </c>
      <c r="B37" s="36" t="s">
        <v>354</v>
      </c>
      <c r="C37" s="156" t="s">
        <v>577</v>
      </c>
      <c r="D37" s="20"/>
      <c r="E37" s="20"/>
      <c r="F37" s="20"/>
      <c r="G37" s="20"/>
      <c r="H37" s="20"/>
      <c r="I37" s="20"/>
      <c r="J37" s="20"/>
      <c r="K37" s="20"/>
      <c r="L37" s="20"/>
      <c r="M37" s="20"/>
      <c r="N37" s="20"/>
      <c r="O37" s="20"/>
      <c r="P37" s="20"/>
      <c r="Q37" s="20"/>
      <c r="R37" s="20"/>
      <c r="S37" s="20"/>
      <c r="T37" s="20"/>
    </row>
    <row r="38" spans="1:20" ht="43.5" customHeight="1" x14ac:dyDescent="0.25">
      <c r="A38" s="21" t="s">
        <v>369</v>
      </c>
      <c r="B38" s="36" t="s">
        <v>230</v>
      </c>
      <c r="C38" s="156" t="s">
        <v>415</v>
      </c>
      <c r="D38" s="20"/>
      <c r="E38" s="20"/>
      <c r="F38" s="20"/>
      <c r="G38" s="20"/>
      <c r="H38" s="20"/>
      <c r="I38" s="20"/>
      <c r="J38" s="20"/>
      <c r="K38" s="20"/>
      <c r="L38" s="20"/>
      <c r="M38" s="20"/>
      <c r="N38" s="20"/>
      <c r="O38" s="20"/>
      <c r="P38" s="20"/>
      <c r="Q38" s="20"/>
      <c r="R38" s="20"/>
      <c r="S38" s="20"/>
      <c r="T38" s="20"/>
    </row>
    <row r="39" spans="1:20" ht="23.25" customHeight="1" x14ac:dyDescent="0.25">
      <c r="A39" s="388"/>
      <c r="B39" s="389"/>
      <c r="C39" s="390"/>
      <c r="D39" s="20"/>
      <c r="E39" s="20"/>
      <c r="F39" s="20"/>
      <c r="G39" s="20"/>
      <c r="H39" s="20"/>
      <c r="I39" s="20"/>
      <c r="J39" s="20"/>
      <c r="K39" s="20"/>
      <c r="L39" s="20"/>
      <c r="M39" s="20"/>
      <c r="N39" s="20"/>
      <c r="O39" s="20"/>
      <c r="P39" s="20"/>
      <c r="Q39" s="20"/>
      <c r="R39" s="20"/>
      <c r="S39" s="20"/>
      <c r="T39" s="20"/>
    </row>
    <row r="40" spans="1:20" ht="63" x14ac:dyDescent="0.25">
      <c r="A40" s="21" t="s">
        <v>357</v>
      </c>
      <c r="B40" s="36" t="s">
        <v>409</v>
      </c>
      <c r="C40" s="287" t="s">
        <v>1055</v>
      </c>
      <c r="D40" s="20"/>
      <c r="E40" s="20"/>
      <c r="F40" s="20"/>
      <c r="G40" s="20"/>
      <c r="H40" s="20"/>
      <c r="I40" s="20"/>
      <c r="J40" s="20"/>
      <c r="K40" s="20"/>
      <c r="L40" s="20"/>
      <c r="M40" s="20"/>
      <c r="N40" s="20"/>
      <c r="O40" s="20"/>
      <c r="P40" s="20"/>
      <c r="Q40" s="20"/>
      <c r="R40" s="20"/>
      <c r="S40" s="20"/>
      <c r="T40" s="20"/>
    </row>
    <row r="41" spans="1:20" ht="105.75" customHeight="1" x14ac:dyDescent="0.25">
      <c r="A41" s="21" t="s">
        <v>370</v>
      </c>
      <c r="B41" s="36" t="s">
        <v>393</v>
      </c>
      <c r="C41" s="182" t="s">
        <v>450</v>
      </c>
      <c r="D41" s="20"/>
      <c r="E41" s="20"/>
      <c r="F41" s="20"/>
      <c r="G41" s="20"/>
      <c r="H41" s="20"/>
      <c r="I41" s="20"/>
      <c r="J41" s="20"/>
      <c r="K41" s="20"/>
      <c r="L41" s="20"/>
      <c r="M41" s="20"/>
      <c r="N41" s="20"/>
      <c r="O41" s="20"/>
      <c r="P41" s="20"/>
      <c r="Q41" s="20"/>
      <c r="R41" s="20"/>
      <c r="S41" s="20"/>
      <c r="T41" s="20"/>
    </row>
    <row r="42" spans="1:20" ht="83.25" customHeight="1" x14ac:dyDescent="0.25">
      <c r="A42" s="21" t="s">
        <v>358</v>
      </c>
      <c r="B42" s="36" t="s">
        <v>408</v>
      </c>
      <c r="C42" s="182" t="s">
        <v>450</v>
      </c>
      <c r="D42" s="20"/>
      <c r="E42" s="20"/>
      <c r="F42" s="20"/>
      <c r="G42" s="20"/>
      <c r="H42" s="20"/>
      <c r="I42" s="20"/>
      <c r="J42" s="20"/>
      <c r="K42" s="20"/>
      <c r="L42" s="20"/>
      <c r="M42" s="20"/>
      <c r="N42" s="20"/>
      <c r="O42" s="20"/>
      <c r="P42" s="20"/>
      <c r="Q42" s="20"/>
      <c r="R42" s="20"/>
      <c r="S42" s="20"/>
      <c r="T42" s="20"/>
    </row>
    <row r="43" spans="1:20" ht="186" customHeight="1" x14ac:dyDescent="0.25">
      <c r="A43" s="21" t="s">
        <v>373</v>
      </c>
      <c r="B43" s="36" t="s">
        <v>374</v>
      </c>
      <c r="C43" s="182" t="s">
        <v>450</v>
      </c>
      <c r="D43" s="20"/>
      <c r="E43" s="20"/>
      <c r="F43" s="20"/>
      <c r="G43" s="20"/>
      <c r="H43" s="20"/>
      <c r="I43" s="20"/>
      <c r="J43" s="20"/>
      <c r="K43" s="20"/>
      <c r="L43" s="20"/>
      <c r="M43" s="20"/>
      <c r="N43" s="20"/>
      <c r="O43" s="20"/>
      <c r="P43" s="20"/>
      <c r="Q43" s="20"/>
      <c r="R43" s="20"/>
      <c r="S43" s="20"/>
      <c r="T43" s="20"/>
    </row>
    <row r="44" spans="1:20" ht="111" customHeight="1" x14ac:dyDescent="0.25">
      <c r="A44" s="21" t="s">
        <v>359</v>
      </c>
      <c r="B44" s="36" t="s">
        <v>399</v>
      </c>
      <c r="C44" s="157" t="s">
        <v>682</v>
      </c>
      <c r="D44" s="20"/>
      <c r="E44" s="20"/>
      <c r="F44" s="20"/>
      <c r="G44" s="20"/>
      <c r="H44" s="20"/>
      <c r="I44" s="20"/>
      <c r="J44" s="20"/>
      <c r="K44" s="20"/>
      <c r="L44" s="20"/>
      <c r="M44" s="20"/>
      <c r="N44" s="20"/>
      <c r="O44" s="20"/>
      <c r="P44" s="20"/>
      <c r="Q44" s="20"/>
      <c r="R44" s="20"/>
      <c r="S44" s="20"/>
      <c r="T44" s="20"/>
    </row>
    <row r="45" spans="1:20" ht="120" customHeight="1" x14ac:dyDescent="0.25">
      <c r="A45" s="21" t="s">
        <v>394</v>
      </c>
      <c r="B45" s="36" t="s">
        <v>400</v>
      </c>
      <c r="C45" s="157" t="s">
        <v>450</v>
      </c>
      <c r="D45" s="20"/>
      <c r="E45" s="20"/>
      <c r="F45" s="20"/>
      <c r="G45" s="20"/>
      <c r="H45" s="20"/>
      <c r="I45" s="20"/>
      <c r="J45" s="20"/>
      <c r="K45" s="20"/>
      <c r="L45" s="20"/>
      <c r="M45" s="20"/>
      <c r="N45" s="20"/>
      <c r="O45" s="20"/>
      <c r="P45" s="20"/>
      <c r="Q45" s="20"/>
      <c r="R45" s="20"/>
      <c r="S45" s="20"/>
      <c r="T45" s="20"/>
    </row>
    <row r="46" spans="1:20" ht="101.25" customHeight="1" x14ac:dyDescent="0.25">
      <c r="A46" s="21" t="s">
        <v>360</v>
      </c>
      <c r="B46" s="36" t="s">
        <v>401</v>
      </c>
      <c r="C46" s="157" t="s">
        <v>450</v>
      </c>
      <c r="D46" s="20"/>
      <c r="E46" s="20"/>
      <c r="F46" s="20"/>
      <c r="G46" s="20"/>
      <c r="H46" s="20"/>
      <c r="I46" s="20"/>
      <c r="J46" s="20"/>
      <c r="K46" s="20"/>
      <c r="L46" s="20"/>
      <c r="M46" s="20"/>
      <c r="N46" s="20"/>
      <c r="O46" s="20"/>
      <c r="P46" s="20"/>
      <c r="Q46" s="20"/>
      <c r="R46" s="20"/>
      <c r="S46" s="20"/>
      <c r="T46" s="20"/>
    </row>
    <row r="47" spans="1:20" ht="18.75" customHeight="1" x14ac:dyDescent="0.25">
      <c r="A47" s="388"/>
      <c r="B47" s="389"/>
      <c r="C47" s="390"/>
      <c r="D47" s="20"/>
      <c r="E47" s="20"/>
      <c r="F47" s="20"/>
      <c r="G47" s="20"/>
      <c r="H47" s="20"/>
      <c r="I47" s="20"/>
      <c r="J47" s="20"/>
      <c r="K47" s="20"/>
      <c r="L47" s="20"/>
      <c r="M47" s="20"/>
      <c r="N47" s="20"/>
      <c r="O47" s="20"/>
      <c r="P47" s="20"/>
      <c r="Q47" s="20"/>
      <c r="R47" s="20"/>
      <c r="S47" s="20"/>
      <c r="T47" s="20"/>
    </row>
    <row r="48" spans="1:20" ht="75.75" customHeight="1" x14ac:dyDescent="0.25">
      <c r="A48" s="21" t="s">
        <v>395</v>
      </c>
      <c r="B48" s="36" t="s">
        <v>413</v>
      </c>
      <c r="C48" s="158">
        <f>'6.2. Паспорт фин осв ввод'!AC24</f>
        <v>338.14180308769392</v>
      </c>
      <c r="D48" s="20"/>
      <c r="E48" s="20"/>
      <c r="F48" s="20"/>
      <c r="G48" s="20"/>
      <c r="H48" s="20"/>
      <c r="I48" s="20"/>
      <c r="J48" s="20"/>
      <c r="K48" s="20"/>
      <c r="L48" s="20"/>
      <c r="M48" s="20"/>
      <c r="N48" s="20"/>
      <c r="O48" s="20"/>
      <c r="P48" s="20"/>
      <c r="Q48" s="20"/>
      <c r="R48" s="20"/>
      <c r="S48" s="20"/>
      <c r="T48" s="20"/>
    </row>
    <row r="49" spans="1:20" ht="71.25" customHeight="1" x14ac:dyDescent="0.25">
      <c r="A49" s="21" t="s">
        <v>361</v>
      </c>
      <c r="B49" s="36" t="s">
        <v>414</v>
      </c>
      <c r="C49" s="159">
        <f>'6.2. Паспорт фин осв ввод'!AC30</f>
        <v>286.29657782974499</v>
      </c>
      <c r="D49" s="20"/>
      <c r="E49" s="20"/>
      <c r="F49" s="20"/>
      <c r="G49" s="20"/>
      <c r="H49" s="20"/>
      <c r="I49" s="20"/>
      <c r="J49" s="20"/>
      <c r="K49" s="20"/>
      <c r="L49" s="20"/>
      <c r="M49" s="20"/>
      <c r="N49" s="20"/>
      <c r="O49" s="20"/>
      <c r="P49" s="20"/>
      <c r="Q49" s="20"/>
      <c r="R49" s="20"/>
      <c r="S49" s="20"/>
      <c r="T49" s="20"/>
    </row>
    <row r="50" spans="1:20" x14ac:dyDescent="0.25">
      <c r="A50" s="20"/>
      <c r="B50" s="20"/>
      <c r="C50" s="20"/>
      <c r="D50" s="20"/>
      <c r="E50" s="20"/>
      <c r="F50" s="20"/>
      <c r="G50" s="20"/>
      <c r="H50" s="20"/>
      <c r="I50" s="20"/>
      <c r="J50" s="20"/>
      <c r="K50" s="20"/>
      <c r="L50" s="20"/>
      <c r="M50" s="20"/>
      <c r="N50" s="20"/>
      <c r="O50" s="20"/>
      <c r="P50" s="20"/>
      <c r="Q50" s="20"/>
      <c r="R50" s="20"/>
      <c r="S50" s="20"/>
      <c r="T50" s="20"/>
    </row>
    <row r="51" spans="1:20" x14ac:dyDescent="0.25">
      <c r="A51" s="20"/>
      <c r="B51" s="20"/>
      <c r="C51" s="20"/>
      <c r="D51" s="20"/>
      <c r="E51" s="20"/>
      <c r="F51" s="20"/>
      <c r="G51" s="20"/>
      <c r="H51" s="20"/>
      <c r="I51" s="20"/>
      <c r="J51" s="20"/>
      <c r="K51" s="20"/>
      <c r="L51" s="20"/>
      <c r="M51" s="20"/>
      <c r="N51" s="20"/>
      <c r="O51" s="20"/>
      <c r="P51" s="20"/>
      <c r="Q51" s="20"/>
      <c r="R51" s="20"/>
      <c r="S51" s="20"/>
      <c r="T51" s="20"/>
    </row>
    <row r="52" spans="1:20" x14ac:dyDescent="0.25">
      <c r="A52" s="20"/>
      <c r="B52" s="20"/>
      <c r="C52" s="20"/>
      <c r="D52" s="20"/>
      <c r="E52" s="20"/>
      <c r="F52" s="20"/>
      <c r="G52" s="20"/>
      <c r="H52" s="20"/>
      <c r="I52" s="20"/>
      <c r="J52" s="20"/>
      <c r="K52" s="20"/>
      <c r="L52" s="20"/>
      <c r="M52" s="20"/>
      <c r="N52" s="20"/>
      <c r="O52" s="20"/>
      <c r="P52" s="20"/>
      <c r="Q52" s="20"/>
      <c r="R52" s="20"/>
      <c r="S52" s="20"/>
      <c r="T52" s="20"/>
    </row>
    <row r="53" spans="1:20" x14ac:dyDescent="0.25">
      <c r="A53" s="20"/>
      <c r="B53" s="20"/>
      <c r="C53" s="20"/>
      <c r="D53" s="20"/>
      <c r="E53" s="20"/>
      <c r="F53" s="20"/>
      <c r="G53" s="20"/>
      <c r="H53" s="20"/>
      <c r="I53" s="20"/>
      <c r="J53" s="20"/>
      <c r="K53" s="20"/>
      <c r="L53" s="20"/>
      <c r="M53" s="20"/>
      <c r="N53" s="20"/>
      <c r="O53" s="20"/>
      <c r="P53" s="20"/>
      <c r="Q53" s="20"/>
      <c r="R53" s="20"/>
      <c r="S53" s="20"/>
      <c r="T53" s="20"/>
    </row>
    <row r="54" spans="1:20" x14ac:dyDescent="0.25">
      <c r="A54" s="20"/>
      <c r="B54" s="20"/>
      <c r="C54" s="20"/>
      <c r="D54" s="20"/>
      <c r="E54" s="20"/>
      <c r="F54" s="20"/>
      <c r="G54" s="20"/>
      <c r="H54" s="20"/>
      <c r="I54" s="20"/>
      <c r="J54" s="20"/>
      <c r="K54" s="20"/>
      <c r="L54" s="20"/>
      <c r="M54" s="20"/>
      <c r="N54" s="20"/>
      <c r="O54" s="20"/>
      <c r="P54" s="20"/>
      <c r="Q54" s="20"/>
      <c r="R54" s="20"/>
      <c r="S54" s="20"/>
      <c r="T54" s="20"/>
    </row>
    <row r="55" spans="1:20" x14ac:dyDescent="0.25">
      <c r="A55" s="20"/>
      <c r="B55" s="20"/>
      <c r="C55" s="20"/>
      <c r="D55" s="20"/>
      <c r="E55" s="20"/>
      <c r="F55" s="20"/>
      <c r="G55" s="20"/>
      <c r="H55" s="20"/>
      <c r="I55" s="20"/>
      <c r="J55" s="20"/>
      <c r="K55" s="20"/>
      <c r="L55" s="20"/>
      <c r="M55" s="20"/>
      <c r="N55" s="20"/>
      <c r="O55" s="20"/>
      <c r="P55" s="20"/>
      <c r="Q55" s="20"/>
      <c r="R55" s="20"/>
      <c r="S55" s="20"/>
      <c r="T55" s="20"/>
    </row>
    <row r="56" spans="1:20" x14ac:dyDescent="0.25">
      <c r="A56" s="20"/>
      <c r="B56" s="20"/>
      <c r="C56" s="20"/>
      <c r="D56" s="20"/>
      <c r="E56" s="20"/>
      <c r="F56" s="20"/>
      <c r="G56" s="20"/>
      <c r="H56" s="20"/>
      <c r="I56" s="20"/>
      <c r="J56" s="20"/>
      <c r="K56" s="20"/>
      <c r="L56" s="20"/>
      <c r="M56" s="20"/>
      <c r="N56" s="20"/>
      <c r="O56" s="20"/>
      <c r="P56" s="20"/>
      <c r="Q56" s="20"/>
      <c r="R56" s="20"/>
      <c r="S56" s="20"/>
      <c r="T56" s="20"/>
    </row>
    <row r="57" spans="1:20" x14ac:dyDescent="0.25">
      <c r="A57" s="20"/>
      <c r="B57" s="20"/>
      <c r="C57" s="20"/>
      <c r="D57" s="20"/>
      <c r="E57" s="20"/>
      <c r="F57" s="20"/>
      <c r="G57" s="20"/>
      <c r="H57" s="20"/>
      <c r="I57" s="20"/>
      <c r="J57" s="20"/>
      <c r="K57" s="20"/>
      <c r="L57" s="20"/>
      <c r="M57" s="20"/>
      <c r="N57" s="20"/>
      <c r="O57" s="20"/>
      <c r="P57" s="20"/>
      <c r="Q57" s="20"/>
      <c r="R57" s="20"/>
      <c r="S57" s="20"/>
      <c r="T57" s="20"/>
    </row>
    <row r="58" spans="1:20" x14ac:dyDescent="0.25">
      <c r="A58" s="20"/>
      <c r="B58" s="20"/>
      <c r="C58" s="20"/>
      <c r="D58" s="20"/>
      <c r="E58" s="20"/>
      <c r="F58" s="20"/>
      <c r="G58" s="20"/>
      <c r="H58" s="20"/>
      <c r="I58" s="20"/>
      <c r="J58" s="20"/>
      <c r="K58" s="20"/>
      <c r="L58" s="20"/>
      <c r="M58" s="20"/>
      <c r="N58" s="20"/>
      <c r="O58" s="20"/>
      <c r="P58" s="20"/>
      <c r="Q58" s="20"/>
      <c r="R58" s="20"/>
      <c r="S58" s="20"/>
      <c r="T58" s="20"/>
    </row>
    <row r="59" spans="1:20" x14ac:dyDescent="0.25">
      <c r="A59" s="20"/>
      <c r="B59" s="20"/>
      <c r="C59" s="20"/>
      <c r="D59" s="20"/>
      <c r="E59" s="20"/>
      <c r="F59" s="20"/>
      <c r="G59" s="20"/>
      <c r="H59" s="20"/>
      <c r="I59" s="20"/>
      <c r="J59" s="20"/>
      <c r="K59" s="20"/>
      <c r="L59" s="20"/>
      <c r="M59" s="20"/>
      <c r="N59" s="20"/>
      <c r="O59" s="20"/>
      <c r="P59" s="20"/>
      <c r="Q59" s="20"/>
      <c r="R59" s="20"/>
      <c r="S59" s="20"/>
      <c r="T59" s="20"/>
    </row>
    <row r="60" spans="1:20" x14ac:dyDescent="0.25">
      <c r="A60" s="20"/>
      <c r="B60" s="20"/>
      <c r="C60" s="20"/>
      <c r="D60" s="20"/>
      <c r="E60" s="20"/>
      <c r="F60" s="20"/>
      <c r="G60" s="20"/>
      <c r="H60" s="20"/>
      <c r="I60" s="20"/>
      <c r="J60" s="20"/>
      <c r="K60" s="20"/>
      <c r="L60" s="20"/>
      <c r="M60" s="20"/>
      <c r="N60" s="20"/>
      <c r="O60" s="20"/>
      <c r="P60" s="20"/>
      <c r="Q60" s="20"/>
      <c r="R60" s="20"/>
      <c r="S60" s="20"/>
      <c r="T60" s="20"/>
    </row>
    <row r="61" spans="1:20" x14ac:dyDescent="0.25">
      <c r="A61" s="20"/>
      <c r="B61" s="20"/>
      <c r="C61" s="20"/>
      <c r="D61" s="20"/>
      <c r="E61" s="20"/>
      <c r="F61" s="20"/>
      <c r="G61" s="20"/>
      <c r="H61" s="20"/>
      <c r="I61" s="20"/>
      <c r="J61" s="20"/>
      <c r="K61" s="20"/>
      <c r="L61" s="20"/>
      <c r="M61" s="20"/>
      <c r="N61" s="20"/>
      <c r="O61" s="20"/>
      <c r="P61" s="20"/>
      <c r="Q61" s="20"/>
      <c r="R61" s="20"/>
      <c r="S61" s="20"/>
      <c r="T61" s="20"/>
    </row>
    <row r="62" spans="1:20" x14ac:dyDescent="0.25">
      <c r="A62" s="20"/>
      <c r="B62" s="20"/>
      <c r="C62" s="20"/>
      <c r="D62" s="20"/>
      <c r="E62" s="20"/>
      <c r="F62" s="20"/>
      <c r="G62" s="20"/>
      <c r="H62" s="20"/>
      <c r="I62" s="20"/>
      <c r="J62" s="20"/>
      <c r="K62" s="20"/>
      <c r="L62" s="20"/>
      <c r="M62" s="20"/>
      <c r="N62" s="20"/>
      <c r="O62" s="20"/>
      <c r="P62" s="20"/>
      <c r="Q62" s="20"/>
      <c r="R62" s="20"/>
      <c r="S62" s="20"/>
      <c r="T62" s="20"/>
    </row>
    <row r="63" spans="1:20" x14ac:dyDescent="0.25">
      <c r="A63" s="20"/>
      <c r="B63" s="20"/>
      <c r="C63" s="20"/>
      <c r="D63" s="20"/>
      <c r="E63" s="20"/>
      <c r="F63" s="20"/>
      <c r="G63" s="20"/>
      <c r="H63" s="20"/>
      <c r="I63" s="20"/>
      <c r="J63" s="20"/>
      <c r="K63" s="20"/>
      <c r="L63" s="20"/>
      <c r="M63" s="20"/>
      <c r="N63" s="20"/>
      <c r="O63" s="20"/>
      <c r="P63" s="20"/>
      <c r="Q63" s="20"/>
      <c r="R63" s="20"/>
      <c r="S63" s="20"/>
      <c r="T63" s="20"/>
    </row>
    <row r="64" spans="1:20" x14ac:dyDescent="0.25">
      <c r="A64" s="20"/>
      <c r="B64" s="20"/>
      <c r="C64" s="20"/>
      <c r="D64" s="20"/>
      <c r="E64" s="20"/>
      <c r="F64" s="20"/>
      <c r="G64" s="20"/>
      <c r="H64" s="20"/>
      <c r="I64" s="20"/>
      <c r="J64" s="20"/>
      <c r="K64" s="20"/>
      <c r="L64" s="20"/>
      <c r="M64" s="20"/>
      <c r="N64" s="20"/>
      <c r="O64" s="20"/>
      <c r="P64" s="20"/>
      <c r="Q64" s="20"/>
      <c r="R64" s="20"/>
      <c r="S64" s="20"/>
      <c r="T64" s="20"/>
    </row>
    <row r="65" spans="1:20" x14ac:dyDescent="0.25">
      <c r="A65" s="20"/>
      <c r="B65" s="20"/>
      <c r="C65" s="20"/>
      <c r="D65" s="20"/>
      <c r="E65" s="20"/>
      <c r="F65" s="20"/>
      <c r="G65" s="20"/>
      <c r="H65" s="20"/>
      <c r="I65" s="20"/>
      <c r="J65" s="20"/>
      <c r="K65" s="20"/>
      <c r="L65" s="20"/>
      <c r="M65" s="20"/>
      <c r="N65" s="20"/>
      <c r="O65" s="20"/>
      <c r="P65" s="20"/>
      <c r="Q65" s="20"/>
      <c r="R65" s="20"/>
      <c r="S65" s="20"/>
      <c r="T65" s="20"/>
    </row>
    <row r="66" spans="1:20" x14ac:dyDescent="0.25">
      <c r="A66" s="20"/>
      <c r="B66" s="20"/>
      <c r="C66" s="20"/>
      <c r="D66" s="20"/>
      <c r="E66" s="20"/>
      <c r="F66" s="20"/>
      <c r="G66" s="20"/>
      <c r="H66" s="20"/>
      <c r="I66" s="20"/>
      <c r="J66" s="20"/>
      <c r="K66" s="20"/>
      <c r="L66" s="20"/>
      <c r="M66" s="20"/>
      <c r="N66" s="20"/>
      <c r="O66" s="20"/>
      <c r="P66" s="20"/>
      <c r="Q66" s="20"/>
      <c r="R66" s="20"/>
      <c r="S66" s="20"/>
      <c r="T66" s="20"/>
    </row>
    <row r="67" spans="1:20" x14ac:dyDescent="0.25">
      <c r="A67" s="20"/>
      <c r="B67" s="20"/>
      <c r="C67" s="20"/>
      <c r="D67" s="20"/>
      <c r="E67" s="20"/>
      <c r="F67" s="20"/>
      <c r="G67" s="20"/>
      <c r="H67" s="20"/>
      <c r="I67" s="20"/>
      <c r="J67" s="20"/>
      <c r="K67" s="20"/>
      <c r="L67" s="20"/>
      <c r="M67" s="20"/>
      <c r="N67" s="20"/>
      <c r="O67" s="20"/>
      <c r="P67" s="20"/>
      <c r="Q67" s="20"/>
      <c r="R67" s="20"/>
      <c r="S67" s="20"/>
      <c r="T67" s="20"/>
    </row>
    <row r="68" spans="1:20" x14ac:dyDescent="0.25">
      <c r="A68" s="20"/>
      <c r="B68" s="20"/>
      <c r="C68" s="20"/>
      <c r="D68" s="20"/>
      <c r="E68" s="20"/>
      <c r="F68" s="20"/>
      <c r="G68" s="20"/>
      <c r="H68" s="20"/>
      <c r="I68" s="20"/>
      <c r="J68" s="20"/>
      <c r="K68" s="20"/>
      <c r="L68" s="20"/>
      <c r="M68" s="20"/>
      <c r="N68" s="20"/>
      <c r="O68" s="20"/>
      <c r="P68" s="20"/>
      <c r="Q68" s="20"/>
      <c r="R68" s="20"/>
      <c r="S68" s="20"/>
      <c r="T68" s="20"/>
    </row>
    <row r="69" spans="1:20" x14ac:dyDescent="0.25">
      <c r="A69" s="20"/>
      <c r="B69" s="20"/>
      <c r="C69" s="20"/>
      <c r="D69" s="20"/>
      <c r="E69" s="20"/>
      <c r="F69" s="20"/>
      <c r="G69" s="20"/>
      <c r="H69" s="20"/>
      <c r="I69" s="20"/>
      <c r="J69" s="20"/>
      <c r="K69" s="20"/>
      <c r="L69" s="20"/>
      <c r="M69" s="20"/>
      <c r="N69" s="20"/>
      <c r="O69" s="20"/>
      <c r="P69" s="20"/>
      <c r="Q69" s="20"/>
      <c r="R69" s="20"/>
      <c r="S69" s="20"/>
      <c r="T69" s="20"/>
    </row>
    <row r="70" spans="1:20" x14ac:dyDescent="0.25">
      <c r="A70" s="20"/>
      <c r="B70" s="20"/>
      <c r="C70" s="20"/>
      <c r="D70" s="20"/>
      <c r="E70" s="20"/>
      <c r="F70" s="20"/>
      <c r="G70" s="20"/>
      <c r="H70" s="20"/>
      <c r="I70" s="20"/>
      <c r="J70" s="20"/>
      <c r="K70" s="20"/>
      <c r="L70" s="20"/>
      <c r="M70" s="20"/>
      <c r="N70" s="20"/>
      <c r="O70" s="20"/>
      <c r="P70" s="20"/>
      <c r="Q70" s="20"/>
      <c r="R70" s="20"/>
      <c r="S70" s="20"/>
      <c r="T70" s="20"/>
    </row>
    <row r="71" spans="1:20" x14ac:dyDescent="0.25">
      <c r="A71" s="20"/>
      <c r="B71" s="20"/>
      <c r="C71" s="20"/>
      <c r="D71" s="20"/>
      <c r="E71" s="20"/>
      <c r="F71" s="20"/>
      <c r="G71" s="20"/>
      <c r="H71" s="20"/>
      <c r="I71" s="20"/>
      <c r="J71" s="20"/>
      <c r="K71" s="20"/>
      <c r="L71" s="20"/>
      <c r="M71" s="20"/>
      <c r="N71" s="20"/>
      <c r="O71" s="20"/>
      <c r="P71" s="20"/>
      <c r="Q71" s="20"/>
      <c r="R71" s="20"/>
      <c r="S71" s="20"/>
      <c r="T71" s="20"/>
    </row>
    <row r="72" spans="1:20" x14ac:dyDescent="0.25">
      <c r="A72" s="20"/>
      <c r="B72" s="20"/>
      <c r="C72" s="20"/>
      <c r="D72" s="20"/>
      <c r="E72" s="20"/>
      <c r="F72" s="20"/>
      <c r="G72" s="20"/>
      <c r="H72" s="20"/>
      <c r="I72" s="20"/>
      <c r="J72" s="20"/>
      <c r="K72" s="20"/>
      <c r="L72" s="20"/>
      <c r="M72" s="20"/>
      <c r="N72" s="20"/>
      <c r="O72" s="20"/>
      <c r="P72" s="20"/>
      <c r="Q72" s="20"/>
      <c r="R72" s="20"/>
      <c r="S72" s="20"/>
      <c r="T72" s="20"/>
    </row>
    <row r="73" spans="1:20" x14ac:dyDescent="0.25">
      <c r="A73" s="20"/>
      <c r="B73" s="20"/>
      <c r="C73" s="20"/>
      <c r="D73" s="20"/>
      <c r="E73" s="20"/>
      <c r="F73" s="20"/>
      <c r="G73" s="20"/>
      <c r="H73" s="20"/>
      <c r="I73" s="20"/>
      <c r="J73" s="20"/>
      <c r="K73" s="20"/>
      <c r="L73" s="20"/>
      <c r="M73" s="20"/>
      <c r="N73" s="20"/>
      <c r="O73" s="20"/>
      <c r="P73" s="20"/>
      <c r="Q73" s="20"/>
      <c r="R73" s="20"/>
      <c r="S73" s="20"/>
      <c r="T73" s="20"/>
    </row>
    <row r="74" spans="1:20" x14ac:dyDescent="0.25">
      <c r="A74" s="20"/>
      <c r="B74" s="20"/>
      <c r="C74" s="20"/>
      <c r="D74" s="20"/>
      <c r="E74" s="20"/>
      <c r="F74" s="20"/>
      <c r="G74" s="20"/>
      <c r="H74" s="20"/>
      <c r="I74" s="20"/>
      <c r="J74" s="20"/>
      <c r="K74" s="20"/>
      <c r="L74" s="20"/>
      <c r="M74" s="20"/>
      <c r="N74" s="20"/>
      <c r="O74" s="20"/>
      <c r="P74" s="20"/>
      <c r="Q74" s="20"/>
      <c r="R74" s="20"/>
      <c r="S74" s="20"/>
      <c r="T74" s="20"/>
    </row>
    <row r="75" spans="1:20" x14ac:dyDescent="0.25">
      <c r="A75" s="20"/>
      <c r="B75" s="20"/>
      <c r="C75" s="20"/>
      <c r="D75" s="20"/>
      <c r="E75" s="20"/>
      <c r="F75" s="20"/>
      <c r="G75" s="20"/>
      <c r="H75" s="20"/>
      <c r="I75" s="20"/>
      <c r="J75" s="20"/>
      <c r="K75" s="20"/>
      <c r="L75" s="20"/>
      <c r="M75" s="20"/>
      <c r="N75" s="20"/>
      <c r="O75" s="20"/>
      <c r="P75" s="20"/>
      <c r="Q75" s="20"/>
      <c r="R75" s="20"/>
      <c r="S75" s="20"/>
      <c r="T75" s="20"/>
    </row>
    <row r="76" spans="1:20" x14ac:dyDescent="0.25">
      <c r="A76" s="20"/>
      <c r="B76" s="20"/>
      <c r="C76" s="20"/>
      <c r="D76" s="20"/>
      <c r="E76" s="20"/>
      <c r="F76" s="20"/>
      <c r="G76" s="20"/>
      <c r="H76" s="20"/>
      <c r="I76" s="20"/>
      <c r="J76" s="20"/>
      <c r="K76" s="20"/>
      <c r="L76" s="20"/>
      <c r="M76" s="20"/>
      <c r="N76" s="20"/>
      <c r="O76" s="20"/>
      <c r="P76" s="20"/>
      <c r="Q76" s="20"/>
      <c r="R76" s="20"/>
      <c r="S76" s="20"/>
      <c r="T76" s="20"/>
    </row>
    <row r="77" spans="1:20" x14ac:dyDescent="0.25">
      <c r="A77" s="20"/>
      <c r="B77" s="20"/>
      <c r="C77" s="20"/>
      <c r="D77" s="20"/>
      <c r="E77" s="20"/>
      <c r="F77" s="20"/>
      <c r="G77" s="20"/>
      <c r="H77" s="20"/>
      <c r="I77" s="20"/>
      <c r="J77" s="20"/>
      <c r="K77" s="20"/>
      <c r="L77" s="20"/>
      <c r="M77" s="20"/>
      <c r="N77" s="20"/>
      <c r="O77" s="20"/>
      <c r="P77" s="20"/>
      <c r="Q77" s="20"/>
      <c r="R77" s="20"/>
      <c r="S77" s="20"/>
      <c r="T77" s="20"/>
    </row>
    <row r="78" spans="1:20" x14ac:dyDescent="0.25">
      <c r="A78" s="20"/>
      <c r="B78" s="20"/>
      <c r="C78" s="20"/>
      <c r="D78" s="20"/>
      <c r="E78" s="20"/>
      <c r="F78" s="20"/>
      <c r="G78" s="20"/>
      <c r="H78" s="20"/>
      <c r="I78" s="20"/>
      <c r="J78" s="20"/>
      <c r="K78" s="20"/>
      <c r="L78" s="20"/>
      <c r="M78" s="20"/>
      <c r="N78" s="20"/>
      <c r="O78" s="20"/>
      <c r="P78" s="20"/>
      <c r="Q78" s="20"/>
      <c r="R78" s="20"/>
      <c r="S78" s="20"/>
      <c r="T78" s="20"/>
    </row>
    <row r="79" spans="1:20" x14ac:dyDescent="0.25">
      <c r="A79" s="20"/>
      <c r="B79" s="20"/>
      <c r="C79" s="20"/>
      <c r="D79" s="20"/>
      <c r="E79" s="20"/>
      <c r="F79" s="20"/>
      <c r="G79" s="20"/>
      <c r="H79" s="20"/>
      <c r="I79" s="20"/>
      <c r="J79" s="20"/>
      <c r="K79" s="20"/>
      <c r="L79" s="20"/>
      <c r="M79" s="20"/>
      <c r="N79" s="20"/>
      <c r="O79" s="20"/>
      <c r="P79" s="20"/>
      <c r="Q79" s="20"/>
      <c r="R79" s="20"/>
      <c r="S79" s="20"/>
      <c r="T79" s="20"/>
    </row>
    <row r="80" spans="1:20" x14ac:dyDescent="0.25">
      <c r="A80" s="20"/>
      <c r="B80" s="20"/>
      <c r="C80" s="20"/>
      <c r="D80" s="20"/>
      <c r="E80" s="20"/>
      <c r="F80" s="20"/>
      <c r="G80" s="20"/>
      <c r="H80" s="20"/>
      <c r="I80" s="20"/>
      <c r="J80" s="20"/>
      <c r="K80" s="20"/>
      <c r="L80" s="20"/>
      <c r="M80" s="20"/>
      <c r="N80" s="20"/>
      <c r="O80" s="20"/>
      <c r="P80" s="20"/>
      <c r="Q80" s="20"/>
      <c r="R80" s="20"/>
      <c r="S80" s="20"/>
      <c r="T80" s="20"/>
    </row>
    <row r="81" spans="1:20" x14ac:dyDescent="0.25">
      <c r="A81" s="20"/>
      <c r="B81" s="20"/>
      <c r="C81" s="20"/>
      <c r="D81" s="20"/>
      <c r="E81" s="20"/>
      <c r="F81" s="20"/>
      <c r="G81" s="20"/>
      <c r="H81" s="20"/>
      <c r="I81" s="20"/>
      <c r="J81" s="20"/>
      <c r="K81" s="20"/>
      <c r="L81" s="20"/>
      <c r="M81" s="20"/>
      <c r="N81" s="20"/>
      <c r="O81" s="20"/>
      <c r="P81" s="20"/>
      <c r="Q81" s="20"/>
      <c r="R81" s="20"/>
      <c r="S81" s="20"/>
      <c r="T81" s="20"/>
    </row>
    <row r="82" spans="1:20" x14ac:dyDescent="0.25">
      <c r="A82" s="20"/>
      <c r="B82" s="20"/>
      <c r="C82" s="20"/>
      <c r="D82" s="20"/>
      <c r="E82" s="20"/>
      <c r="F82" s="20"/>
      <c r="G82" s="20"/>
      <c r="H82" s="20"/>
      <c r="I82" s="20"/>
      <c r="J82" s="20"/>
      <c r="K82" s="20"/>
      <c r="L82" s="20"/>
      <c r="M82" s="20"/>
      <c r="N82" s="20"/>
      <c r="O82" s="20"/>
      <c r="P82" s="20"/>
      <c r="Q82" s="20"/>
      <c r="R82" s="20"/>
      <c r="S82" s="20"/>
      <c r="T82" s="20"/>
    </row>
    <row r="83" spans="1:20" x14ac:dyDescent="0.25">
      <c r="A83" s="20"/>
      <c r="B83" s="20"/>
      <c r="C83" s="20"/>
      <c r="D83" s="20"/>
      <c r="E83" s="20"/>
      <c r="F83" s="20"/>
      <c r="G83" s="20"/>
      <c r="H83" s="20"/>
      <c r="I83" s="20"/>
      <c r="J83" s="20"/>
      <c r="K83" s="20"/>
      <c r="L83" s="20"/>
      <c r="M83" s="20"/>
      <c r="N83" s="20"/>
      <c r="O83" s="20"/>
      <c r="P83" s="20"/>
      <c r="Q83" s="20"/>
      <c r="R83" s="20"/>
      <c r="S83" s="20"/>
      <c r="T83" s="20"/>
    </row>
    <row r="84" spans="1:20" x14ac:dyDescent="0.25">
      <c r="A84" s="20"/>
      <c r="B84" s="20"/>
      <c r="C84" s="20"/>
      <c r="D84" s="20"/>
      <c r="E84" s="20"/>
      <c r="F84" s="20"/>
      <c r="G84" s="20"/>
      <c r="H84" s="20"/>
      <c r="I84" s="20"/>
      <c r="J84" s="20"/>
      <c r="K84" s="20"/>
      <c r="L84" s="20"/>
      <c r="M84" s="20"/>
      <c r="N84" s="20"/>
      <c r="O84" s="20"/>
      <c r="P84" s="20"/>
      <c r="Q84" s="20"/>
      <c r="R84" s="20"/>
      <c r="S84" s="20"/>
      <c r="T84" s="20"/>
    </row>
    <row r="85" spans="1:20" x14ac:dyDescent="0.25">
      <c r="A85" s="20"/>
      <c r="B85" s="20"/>
      <c r="C85" s="20"/>
      <c r="D85" s="20"/>
      <c r="E85" s="20"/>
      <c r="F85" s="20"/>
      <c r="G85" s="20"/>
      <c r="H85" s="20"/>
      <c r="I85" s="20"/>
      <c r="J85" s="20"/>
      <c r="K85" s="20"/>
      <c r="L85" s="20"/>
      <c r="M85" s="20"/>
      <c r="N85" s="20"/>
      <c r="O85" s="20"/>
      <c r="P85" s="20"/>
      <c r="Q85" s="20"/>
      <c r="R85" s="20"/>
      <c r="S85" s="20"/>
      <c r="T85" s="20"/>
    </row>
    <row r="86" spans="1:20" x14ac:dyDescent="0.25">
      <c r="A86" s="20"/>
      <c r="B86" s="20"/>
      <c r="C86" s="20"/>
      <c r="D86" s="20"/>
      <c r="E86" s="20"/>
      <c r="F86" s="20"/>
      <c r="G86" s="20"/>
      <c r="H86" s="20"/>
      <c r="I86" s="20"/>
      <c r="J86" s="20"/>
      <c r="K86" s="20"/>
      <c r="L86" s="20"/>
      <c r="M86" s="20"/>
      <c r="N86" s="20"/>
      <c r="O86" s="20"/>
      <c r="P86" s="20"/>
      <c r="Q86" s="20"/>
      <c r="R86" s="20"/>
      <c r="S86" s="20"/>
      <c r="T86" s="20"/>
    </row>
    <row r="87" spans="1:20" x14ac:dyDescent="0.25">
      <c r="A87" s="20"/>
      <c r="B87" s="20"/>
      <c r="C87" s="20"/>
      <c r="D87" s="20"/>
      <c r="E87" s="20"/>
      <c r="F87" s="20"/>
      <c r="G87" s="20"/>
      <c r="H87" s="20"/>
      <c r="I87" s="20"/>
      <c r="J87" s="20"/>
      <c r="K87" s="20"/>
      <c r="L87" s="20"/>
      <c r="M87" s="20"/>
      <c r="N87" s="20"/>
      <c r="O87" s="20"/>
      <c r="P87" s="20"/>
      <c r="Q87" s="20"/>
      <c r="R87" s="20"/>
      <c r="S87" s="20"/>
      <c r="T87" s="20"/>
    </row>
    <row r="88" spans="1:20" x14ac:dyDescent="0.25">
      <c r="A88" s="20"/>
      <c r="B88" s="20"/>
      <c r="C88" s="20"/>
      <c r="D88" s="20"/>
      <c r="E88" s="20"/>
      <c r="F88" s="20"/>
      <c r="G88" s="20"/>
      <c r="H88" s="20"/>
      <c r="I88" s="20"/>
      <c r="J88" s="20"/>
      <c r="K88" s="20"/>
      <c r="L88" s="20"/>
      <c r="M88" s="20"/>
      <c r="N88" s="20"/>
      <c r="O88" s="20"/>
      <c r="P88" s="20"/>
      <c r="Q88" s="20"/>
      <c r="R88" s="20"/>
      <c r="S88" s="20"/>
      <c r="T88" s="20"/>
    </row>
    <row r="89" spans="1:20" x14ac:dyDescent="0.25">
      <c r="A89" s="20"/>
      <c r="B89" s="20"/>
      <c r="C89" s="20"/>
      <c r="D89" s="20"/>
      <c r="E89" s="20"/>
      <c r="F89" s="20"/>
      <c r="G89" s="20"/>
      <c r="H89" s="20"/>
      <c r="I89" s="20"/>
      <c r="J89" s="20"/>
      <c r="K89" s="20"/>
      <c r="L89" s="20"/>
      <c r="M89" s="20"/>
      <c r="N89" s="20"/>
      <c r="O89" s="20"/>
      <c r="P89" s="20"/>
      <c r="Q89" s="20"/>
      <c r="R89" s="20"/>
      <c r="S89" s="20"/>
      <c r="T89" s="20"/>
    </row>
    <row r="90" spans="1:20" x14ac:dyDescent="0.25">
      <c r="A90" s="20"/>
      <c r="B90" s="20"/>
      <c r="C90" s="20"/>
      <c r="D90" s="20"/>
      <c r="E90" s="20"/>
      <c r="F90" s="20"/>
      <c r="G90" s="20"/>
      <c r="H90" s="20"/>
      <c r="I90" s="20"/>
      <c r="J90" s="20"/>
      <c r="K90" s="20"/>
      <c r="L90" s="20"/>
      <c r="M90" s="20"/>
      <c r="N90" s="20"/>
      <c r="O90" s="20"/>
      <c r="P90" s="20"/>
      <c r="Q90" s="20"/>
      <c r="R90" s="20"/>
      <c r="S90" s="20"/>
      <c r="T90" s="20"/>
    </row>
    <row r="91" spans="1:20" x14ac:dyDescent="0.25">
      <c r="A91" s="20"/>
      <c r="B91" s="20"/>
      <c r="C91" s="20"/>
      <c r="D91" s="20"/>
      <c r="E91" s="20"/>
      <c r="F91" s="20"/>
      <c r="G91" s="20"/>
      <c r="H91" s="20"/>
      <c r="I91" s="20"/>
      <c r="J91" s="20"/>
      <c r="K91" s="20"/>
      <c r="L91" s="20"/>
      <c r="M91" s="20"/>
      <c r="N91" s="20"/>
      <c r="O91" s="20"/>
      <c r="P91" s="20"/>
      <c r="Q91" s="20"/>
      <c r="R91" s="20"/>
      <c r="S91" s="20"/>
      <c r="T91" s="20"/>
    </row>
    <row r="92" spans="1:20" x14ac:dyDescent="0.25">
      <c r="A92" s="20"/>
      <c r="B92" s="20"/>
      <c r="C92" s="20"/>
      <c r="D92" s="20"/>
      <c r="E92" s="20"/>
      <c r="F92" s="20"/>
      <c r="G92" s="20"/>
      <c r="H92" s="20"/>
      <c r="I92" s="20"/>
      <c r="J92" s="20"/>
      <c r="K92" s="20"/>
      <c r="L92" s="20"/>
      <c r="M92" s="20"/>
      <c r="N92" s="20"/>
      <c r="O92" s="20"/>
      <c r="P92" s="20"/>
      <c r="Q92" s="20"/>
      <c r="R92" s="20"/>
      <c r="S92" s="20"/>
      <c r="T92" s="20"/>
    </row>
    <row r="93" spans="1:20" x14ac:dyDescent="0.25">
      <c r="A93" s="20"/>
      <c r="B93" s="20"/>
      <c r="C93" s="20"/>
      <c r="D93" s="20"/>
      <c r="E93" s="20"/>
      <c r="F93" s="20"/>
      <c r="G93" s="20"/>
      <c r="H93" s="20"/>
      <c r="I93" s="20"/>
      <c r="J93" s="20"/>
      <c r="K93" s="20"/>
      <c r="L93" s="20"/>
      <c r="M93" s="20"/>
      <c r="N93" s="20"/>
      <c r="O93" s="20"/>
      <c r="P93" s="20"/>
      <c r="Q93" s="20"/>
      <c r="R93" s="20"/>
      <c r="S93" s="20"/>
      <c r="T93" s="20"/>
    </row>
    <row r="94" spans="1:20" x14ac:dyDescent="0.25">
      <c r="A94" s="20"/>
      <c r="B94" s="20"/>
      <c r="C94" s="20"/>
      <c r="D94" s="20"/>
      <c r="E94" s="20"/>
      <c r="F94" s="20"/>
      <c r="G94" s="20"/>
      <c r="H94" s="20"/>
      <c r="I94" s="20"/>
      <c r="J94" s="20"/>
      <c r="K94" s="20"/>
      <c r="L94" s="20"/>
      <c r="M94" s="20"/>
      <c r="N94" s="20"/>
      <c r="O94" s="20"/>
      <c r="P94" s="20"/>
      <c r="Q94" s="20"/>
      <c r="R94" s="20"/>
      <c r="S94" s="20"/>
      <c r="T94" s="20"/>
    </row>
    <row r="95" spans="1:20" x14ac:dyDescent="0.25">
      <c r="A95" s="20"/>
      <c r="B95" s="20"/>
      <c r="C95" s="20"/>
      <c r="D95" s="20"/>
      <c r="E95" s="20"/>
      <c r="F95" s="20"/>
      <c r="G95" s="20"/>
      <c r="H95" s="20"/>
      <c r="I95" s="20"/>
      <c r="J95" s="20"/>
      <c r="K95" s="20"/>
      <c r="L95" s="20"/>
      <c r="M95" s="20"/>
      <c r="N95" s="20"/>
      <c r="O95" s="20"/>
      <c r="P95" s="20"/>
      <c r="Q95" s="20"/>
      <c r="R95" s="20"/>
      <c r="S95" s="20"/>
      <c r="T95" s="20"/>
    </row>
    <row r="96" spans="1:20" x14ac:dyDescent="0.25">
      <c r="A96" s="20"/>
      <c r="B96" s="20"/>
      <c r="C96" s="20"/>
      <c r="D96" s="20"/>
      <c r="E96" s="20"/>
      <c r="F96" s="20"/>
      <c r="G96" s="20"/>
      <c r="H96" s="20"/>
      <c r="I96" s="20"/>
      <c r="J96" s="20"/>
      <c r="K96" s="20"/>
      <c r="L96" s="20"/>
      <c r="M96" s="20"/>
      <c r="N96" s="20"/>
      <c r="O96" s="20"/>
      <c r="P96" s="20"/>
      <c r="Q96" s="20"/>
      <c r="R96" s="20"/>
      <c r="S96" s="20"/>
      <c r="T96" s="20"/>
    </row>
    <row r="97" spans="1:20" x14ac:dyDescent="0.25">
      <c r="A97" s="20"/>
      <c r="B97" s="20"/>
      <c r="C97" s="20"/>
      <c r="D97" s="20"/>
      <c r="E97" s="20"/>
      <c r="F97" s="20"/>
      <c r="G97" s="20"/>
      <c r="H97" s="20"/>
      <c r="I97" s="20"/>
      <c r="J97" s="20"/>
      <c r="K97" s="20"/>
      <c r="L97" s="20"/>
      <c r="M97" s="20"/>
      <c r="N97" s="20"/>
      <c r="O97" s="20"/>
      <c r="P97" s="20"/>
      <c r="Q97" s="20"/>
      <c r="R97" s="20"/>
      <c r="S97" s="20"/>
      <c r="T97" s="20"/>
    </row>
    <row r="98" spans="1:20" x14ac:dyDescent="0.25">
      <c r="A98" s="20"/>
      <c r="B98" s="20"/>
      <c r="C98" s="20"/>
      <c r="D98" s="20"/>
      <c r="E98" s="20"/>
      <c r="F98" s="20"/>
      <c r="G98" s="20"/>
      <c r="H98" s="20"/>
      <c r="I98" s="20"/>
      <c r="J98" s="20"/>
      <c r="K98" s="20"/>
      <c r="L98" s="20"/>
      <c r="M98" s="20"/>
      <c r="N98" s="20"/>
      <c r="O98" s="20"/>
      <c r="P98" s="20"/>
      <c r="Q98" s="20"/>
      <c r="R98" s="20"/>
      <c r="S98" s="20"/>
      <c r="T98" s="20"/>
    </row>
    <row r="99" spans="1:20" x14ac:dyDescent="0.25">
      <c r="A99" s="20"/>
      <c r="B99" s="20"/>
      <c r="C99" s="20"/>
      <c r="D99" s="20"/>
      <c r="E99" s="20"/>
      <c r="F99" s="20"/>
      <c r="G99" s="20"/>
      <c r="H99" s="20"/>
      <c r="I99" s="20"/>
      <c r="J99" s="20"/>
      <c r="K99" s="20"/>
      <c r="L99" s="20"/>
      <c r="M99" s="20"/>
      <c r="N99" s="20"/>
      <c r="O99" s="20"/>
      <c r="P99" s="20"/>
      <c r="Q99" s="20"/>
      <c r="R99" s="20"/>
      <c r="S99" s="20"/>
      <c r="T99" s="20"/>
    </row>
    <row r="100" spans="1:20" x14ac:dyDescent="0.25">
      <c r="A100" s="20"/>
      <c r="B100" s="20"/>
      <c r="C100" s="20"/>
      <c r="D100" s="20"/>
      <c r="E100" s="20"/>
      <c r="F100" s="20"/>
      <c r="G100" s="20"/>
      <c r="H100" s="20"/>
      <c r="I100" s="20"/>
      <c r="J100" s="20"/>
      <c r="K100" s="20"/>
      <c r="L100" s="20"/>
      <c r="M100" s="20"/>
      <c r="N100" s="20"/>
      <c r="O100" s="20"/>
      <c r="P100" s="20"/>
      <c r="Q100" s="20"/>
      <c r="R100" s="20"/>
      <c r="S100" s="20"/>
      <c r="T100" s="20"/>
    </row>
    <row r="101" spans="1:20" x14ac:dyDescent="0.25">
      <c r="A101" s="20"/>
      <c r="B101" s="20"/>
      <c r="C101" s="20"/>
      <c r="D101" s="20"/>
      <c r="E101" s="20"/>
      <c r="F101" s="20"/>
      <c r="G101" s="20"/>
      <c r="H101" s="20"/>
      <c r="I101" s="20"/>
      <c r="J101" s="20"/>
      <c r="K101" s="20"/>
      <c r="L101" s="20"/>
      <c r="M101" s="20"/>
      <c r="N101" s="20"/>
      <c r="O101" s="20"/>
      <c r="P101" s="20"/>
      <c r="Q101" s="20"/>
      <c r="R101" s="20"/>
      <c r="S101" s="20"/>
      <c r="T101" s="20"/>
    </row>
    <row r="102" spans="1:20" x14ac:dyDescent="0.25">
      <c r="A102" s="20"/>
      <c r="B102" s="20"/>
      <c r="C102" s="20"/>
      <c r="D102" s="20"/>
      <c r="E102" s="20"/>
      <c r="F102" s="20"/>
      <c r="G102" s="20"/>
      <c r="H102" s="20"/>
      <c r="I102" s="20"/>
      <c r="J102" s="20"/>
      <c r="K102" s="20"/>
      <c r="L102" s="20"/>
      <c r="M102" s="20"/>
      <c r="N102" s="20"/>
      <c r="O102" s="20"/>
      <c r="P102" s="20"/>
      <c r="Q102" s="20"/>
      <c r="R102" s="20"/>
      <c r="S102" s="20"/>
      <c r="T102" s="20"/>
    </row>
    <row r="103" spans="1:20" x14ac:dyDescent="0.25">
      <c r="A103" s="20"/>
      <c r="B103" s="20"/>
      <c r="C103" s="20"/>
      <c r="D103" s="20"/>
      <c r="E103" s="20"/>
      <c r="F103" s="20"/>
      <c r="G103" s="20"/>
      <c r="H103" s="20"/>
      <c r="I103" s="20"/>
      <c r="J103" s="20"/>
      <c r="K103" s="20"/>
      <c r="L103" s="20"/>
      <c r="M103" s="20"/>
      <c r="N103" s="20"/>
      <c r="O103" s="20"/>
      <c r="P103" s="20"/>
      <c r="Q103" s="20"/>
      <c r="R103" s="20"/>
      <c r="S103" s="20"/>
      <c r="T103" s="20"/>
    </row>
    <row r="104" spans="1:20" x14ac:dyDescent="0.25">
      <c r="A104" s="20"/>
      <c r="B104" s="20"/>
      <c r="C104" s="20"/>
      <c r="D104" s="20"/>
      <c r="E104" s="20"/>
      <c r="F104" s="20"/>
      <c r="G104" s="20"/>
      <c r="H104" s="20"/>
      <c r="I104" s="20"/>
      <c r="J104" s="20"/>
      <c r="K104" s="20"/>
      <c r="L104" s="20"/>
      <c r="M104" s="20"/>
      <c r="N104" s="20"/>
      <c r="O104" s="20"/>
      <c r="P104" s="20"/>
      <c r="Q104" s="20"/>
      <c r="R104" s="20"/>
      <c r="S104" s="20"/>
      <c r="T104" s="20"/>
    </row>
    <row r="105" spans="1:20" x14ac:dyDescent="0.25">
      <c r="A105" s="20"/>
      <c r="B105" s="20"/>
      <c r="C105" s="20"/>
      <c r="D105" s="20"/>
      <c r="E105" s="20"/>
      <c r="F105" s="20"/>
      <c r="G105" s="20"/>
      <c r="H105" s="20"/>
      <c r="I105" s="20"/>
      <c r="J105" s="20"/>
      <c r="K105" s="20"/>
      <c r="L105" s="20"/>
      <c r="M105" s="20"/>
      <c r="N105" s="20"/>
      <c r="O105" s="20"/>
      <c r="P105" s="20"/>
      <c r="Q105" s="20"/>
      <c r="R105" s="20"/>
      <c r="S105" s="20"/>
      <c r="T105" s="20"/>
    </row>
    <row r="106" spans="1:20" x14ac:dyDescent="0.25">
      <c r="A106" s="20"/>
      <c r="B106" s="20"/>
      <c r="C106" s="20"/>
      <c r="D106" s="20"/>
      <c r="E106" s="20"/>
      <c r="F106" s="20"/>
      <c r="G106" s="20"/>
      <c r="H106" s="20"/>
      <c r="I106" s="20"/>
      <c r="J106" s="20"/>
      <c r="K106" s="20"/>
      <c r="L106" s="20"/>
      <c r="M106" s="20"/>
      <c r="N106" s="20"/>
      <c r="O106" s="20"/>
      <c r="P106" s="20"/>
      <c r="Q106" s="20"/>
      <c r="R106" s="20"/>
      <c r="S106" s="20"/>
      <c r="T106" s="20"/>
    </row>
    <row r="107" spans="1:20" x14ac:dyDescent="0.25">
      <c r="A107" s="20"/>
      <c r="B107" s="20"/>
      <c r="C107" s="20"/>
      <c r="D107" s="20"/>
      <c r="E107" s="20"/>
      <c r="F107" s="20"/>
      <c r="G107" s="20"/>
      <c r="H107" s="20"/>
      <c r="I107" s="20"/>
      <c r="J107" s="20"/>
      <c r="K107" s="20"/>
      <c r="L107" s="20"/>
      <c r="M107" s="20"/>
      <c r="N107" s="20"/>
      <c r="O107" s="20"/>
      <c r="P107" s="20"/>
      <c r="Q107" s="20"/>
      <c r="R107" s="20"/>
      <c r="S107" s="20"/>
      <c r="T107" s="20"/>
    </row>
    <row r="108" spans="1:20" x14ac:dyDescent="0.25">
      <c r="A108" s="20"/>
      <c r="B108" s="20"/>
      <c r="C108" s="20"/>
      <c r="D108" s="20"/>
      <c r="E108" s="20"/>
      <c r="F108" s="20"/>
      <c r="G108" s="20"/>
      <c r="H108" s="20"/>
      <c r="I108" s="20"/>
      <c r="J108" s="20"/>
      <c r="K108" s="20"/>
      <c r="L108" s="20"/>
      <c r="M108" s="20"/>
      <c r="N108" s="20"/>
      <c r="O108" s="20"/>
      <c r="P108" s="20"/>
      <c r="Q108" s="20"/>
      <c r="R108" s="20"/>
      <c r="S108" s="20"/>
      <c r="T108" s="20"/>
    </row>
    <row r="109" spans="1:20" x14ac:dyDescent="0.25">
      <c r="A109" s="20"/>
      <c r="B109" s="20"/>
      <c r="C109" s="20"/>
      <c r="D109" s="20"/>
      <c r="E109" s="20"/>
      <c r="F109" s="20"/>
      <c r="G109" s="20"/>
      <c r="H109" s="20"/>
      <c r="I109" s="20"/>
      <c r="J109" s="20"/>
      <c r="K109" s="20"/>
      <c r="L109" s="20"/>
      <c r="M109" s="20"/>
      <c r="N109" s="20"/>
      <c r="O109" s="20"/>
      <c r="P109" s="20"/>
      <c r="Q109" s="20"/>
      <c r="R109" s="20"/>
      <c r="S109" s="20"/>
      <c r="T109" s="20"/>
    </row>
    <row r="110" spans="1:20" x14ac:dyDescent="0.25">
      <c r="A110" s="20"/>
      <c r="B110" s="20"/>
      <c r="C110" s="20"/>
      <c r="D110" s="20"/>
      <c r="E110" s="20"/>
      <c r="F110" s="20"/>
      <c r="G110" s="20"/>
      <c r="H110" s="20"/>
      <c r="I110" s="20"/>
      <c r="J110" s="20"/>
      <c r="K110" s="20"/>
      <c r="L110" s="20"/>
      <c r="M110" s="20"/>
      <c r="N110" s="20"/>
      <c r="O110" s="20"/>
      <c r="P110" s="20"/>
      <c r="Q110" s="20"/>
      <c r="R110" s="20"/>
      <c r="S110" s="20"/>
      <c r="T110" s="20"/>
    </row>
    <row r="111" spans="1:20" x14ac:dyDescent="0.25">
      <c r="A111" s="20"/>
      <c r="B111" s="20"/>
      <c r="C111" s="20"/>
      <c r="D111" s="20"/>
      <c r="E111" s="20"/>
      <c r="F111" s="20"/>
      <c r="G111" s="20"/>
      <c r="H111" s="20"/>
      <c r="I111" s="20"/>
      <c r="J111" s="20"/>
      <c r="K111" s="20"/>
      <c r="L111" s="20"/>
      <c r="M111" s="20"/>
      <c r="N111" s="20"/>
      <c r="O111" s="20"/>
      <c r="P111" s="20"/>
      <c r="Q111" s="20"/>
      <c r="R111" s="20"/>
      <c r="S111" s="20"/>
      <c r="T111" s="20"/>
    </row>
    <row r="112" spans="1:20" x14ac:dyDescent="0.25">
      <c r="A112" s="20"/>
      <c r="B112" s="20"/>
      <c r="C112" s="20"/>
      <c r="D112" s="20"/>
      <c r="E112" s="20"/>
      <c r="F112" s="20"/>
      <c r="G112" s="20"/>
      <c r="H112" s="20"/>
      <c r="I112" s="20"/>
      <c r="J112" s="20"/>
      <c r="K112" s="20"/>
      <c r="L112" s="20"/>
      <c r="M112" s="20"/>
      <c r="N112" s="20"/>
      <c r="O112" s="20"/>
      <c r="P112" s="20"/>
      <c r="Q112" s="20"/>
      <c r="R112" s="20"/>
      <c r="S112" s="20"/>
      <c r="T112" s="20"/>
    </row>
    <row r="113" spans="1:20" x14ac:dyDescent="0.25">
      <c r="A113" s="20"/>
      <c r="B113" s="20"/>
      <c r="C113" s="20"/>
      <c r="D113" s="20"/>
      <c r="E113" s="20"/>
      <c r="F113" s="20"/>
      <c r="G113" s="20"/>
      <c r="H113" s="20"/>
      <c r="I113" s="20"/>
      <c r="J113" s="20"/>
      <c r="K113" s="20"/>
      <c r="L113" s="20"/>
      <c r="M113" s="20"/>
      <c r="N113" s="20"/>
      <c r="O113" s="20"/>
      <c r="P113" s="20"/>
      <c r="Q113" s="20"/>
      <c r="R113" s="20"/>
      <c r="S113" s="20"/>
      <c r="T113" s="20"/>
    </row>
    <row r="114" spans="1:20" x14ac:dyDescent="0.25">
      <c r="A114" s="20"/>
      <c r="B114" s="20"/>
      <c r="C114" s="20"/>
      <c r="D114" s="20"/>
      <c r="E114" s="20"/>
      <c r="F114" s="20"/>
      <c r="G114" s="20"/>
      <c r="H114" s="20"/>
      <c r="I114" s="20"/>
      <c r="J114" s="20"/>
      <c r="K114" s="20"/>
      <c r="L114" s="20"/>
      <c r="M114" s="20"/>
      <c r="N114" s="20"/>
      <c r="O114" s="20"/>
      <c r="P114" s="20"/>
      <c r="Q114" s="20"/>
      <c r="R114" s="20"/>
      <c r="S114" s="20"/>
      <c r="T114" s="20"/>
    </row>
    <row r="115" spans="1:20" x14ac:dyDescent="0.25">
      <c r="A115" s="20"/>
      <c r="B115" s="20"/>
      <c r="C115" s="20"/>
      <c r="D115" s="20"/>
      <c r="E115" s="20"/>
      <c r="F115" s="20"/>
      <c r="G115" s="20"/>
      <c r="H115" s="20"/>
      <c r="I115" s="20"/>
      <c r="J115" s="20"/>
      <c r="K115" s="20"/>
      <c r="L115" s="20"/>
      <c r="M115" s="20"/>
      <c r="N115" s="20"/>
      <c r="O115" s="20"/>
      <c r="P115" s="20"/>
      <c r="Q115" s="20"/>
      <c r="R115" s="20"/>
      <c r="S115" s="20"/>
      <c r="T115" s="20"/>
    </row>
    <row r="116" spans="1:20" x14ac:dyDescent="0.25">
      <c r="A116" s="20"/>
      <c r="B116" s="20"/>
      <c r="C116" s="20"/>
      <c r="D116" s="20"/>
      <c r="E116" s="20"/>
      <c r="F116" s="20"/>
      <c r="G116" s="20"/>
      <c r="H116" s="20"/>
      <c r="I116" s="20"/>
      <c r="J116" s="20"/>
      <c r="K116" s="20"/>
      <c r="L116" s="20"/>
      <c r="M116" s="20"/>
      <c r="N116" s="20"/>
      <c r="O116" s="20"/>
      <c r="P116" s="20"/>
      <c r="Q116" s="20"/>
      <c r="R116" s="20"/>
      <c r="S116" s="20"/>
      <c r="T116" s="20"/>
    </row>
    <row r="117" spans="1:20" x14ac:dyDescent="0.25">
      <c r="A117" s="20"/>
      <c r="B117" s="20"/>
      <c r="C117" s="20"/>
      <c r="D117" s="20"/>
      <c r="E117" s="20"/>
      <c r="F117" s="20"/>
      <c r="G117" s="20"/>
      <c r="H117" s="20"/>
      <c r="I117" s="20"/>
      <c r="J117" s="20"/>
      <c r="K117" s="20"/>
      <c r="L117" s="20"/>
      <c r="M117" s="20"/>
      <c r="N117" s="20"/>
      <c r="O117" s="20"/>
      <c r="P117" s="20"/>
      <c r="Q117" s="20"/>
      <c r="R117" s="20"/>
      <c r="S117" s="20"/>
      <c r="T117" s="20"/>
    </row>
    <row r="118" spans="1:20" x14ac:dyDescent="0.25">
      <c r="A118" s="20"/>
      <c r="B118" s="20"/>
      <c r="C118" s="20"/>
      <c r="D118" s="20"/>
      <c r="E118" s="20"/>
      <c r="F118" s="20"/>
      <c r="G118" s="20"/>
      <c r="H118" s="20"/>
      <c r="I118" s="20"/>
      <c r="J118" s="20"/>
      <c r="K118" s="20"/>
      <c r="L118" s="20"/>
      <c r="M118" s="20"/>
      <c r="N118" s="20"/>
      <c r="O118" s="20"/>
      <c r="P118" s="20"/>
      <c r="Q118" s="20"/>
      <c r="R118" s="20"/>
      <c r="S118" s="20"/>
      <c r="T118" s="20"/>
    </row>
    <row r="119" spans="1:20" x14ac:dyDescent="0.25">
      <c r="A119" s="20"/>
      <c r="B119" s="20"/>
      <c r="C119" s="20"/>
      <c r="D119" s="20"/>
      <c r="E119" s="20"/>
      <c r="F119" s="20"/>
      <c r="G119" s="20"/>
      <c r="H119" s="20"/>
      <c r="I119" s="20"/>
      <c r="J119" s="20"/>
      <c r="K119" s="20"/>
      <c r="L119" s="20"/>
      <c r="M119" s="20"/>
      <c r="N119" s="20"/>
      <c r="O119" s="20"/>
      <c r="P119" s="20"/>
      <c r="Q119" s="20"/>
      <c r="R119" s="20"/>
      <c r="S119" s="20"/>
      <c r="T119" s="20"/>
    </row>
    <row r="120" spans="1:20" x14ac:dyDescent="0.25">
      <c r="A120" s="20"/>
      <c r="B120" s="20"/>
      <c r="C120" s="20"/>
      <c r="D120" s="20"/>
      <c r="E120" s="20"/>
      <c r="F120" s="20"/>
      <c r="G120" s="20"/>
      <c r="H120" s="20"/>
      <c r="I120" s="20"/>
      <c r="J120" s="20"/>
      <c r="K120" s="20"/>
      <c r="L120" s="20"/>
      <c r="M120" s="20"/>
      <c r="N120" s="20"/>
      <c r="O120" s="20"/>
      <c r="P120" s="20"/>
      <c r="Q120" s="20"/>
      <c r="R120" s="20"/>
      <c r="S120" s="20"/>
      <c r="T120" s="20"/>
    </row>
    <row r="121" spans="1:20" x14ac:dyDescent="0.25">
      <c r="A121" s="20"/>
      <c r="B121" s="20"/>
      <c r="C121" s="20"/>
      <c r="D121" s="20"/>
      <c r="E121" s="20"/>
      <c r="F121" s="20"/>
      <c r="G121" s="20"/>
      <c r="H121" s="20"/>
      <c r="I121" s="20"/>
      <c r="J121" s="20"/>
      <c r="K121" s="20"/>
      <c r="L121" s="20"/>
      <c r="M121" s="20"/>
      <c r="N121" s="20"/>
      <c r="O121" s="20"/>
      <c r="P121" s="20"/>
      <c r="Q121" s="20"/>
      <c r="R121" s="20"/>
      <c r="S121" s="20"/>
      <c r="T121" s="20"/>
    </row>
    <row r="122" spans="1:20" x14ac:dyDescent="0.25">
      <c r="A122" s="20"/>
      <c r="B122" s="20"/>
      <c r="C122" s="20"/>
      <c r="D122" s="20"/>
      <c r="E122" s="20"/>
      <c r="F122" s="20"/>
      <c r="G122" s="20"/>
      <c r="H122" s="20"/>
      <c r="I122" s="20"/>
      <c r="J122" s="20"/>
      <c r="K122" s="20"/>
      <c r="L122" s="20"/>
      <c r="M122" s="20"/>
      <c r="N122" s="20"/>
      <c r="O122" s="20"/>
      <c r="P122" s="20"/>
      <c r="Q122" s="20"/>
      <c r="R122" s="20"/>
      <c r="S122" s="20"/>
      <c r="T122" s="20"/>
    </row>
    <row r="123" spans="1:20" x14ac:dyDescent="0.25">
      <c r="A123" s="20"/>
      <c r="B123" s="20"/>
      <c r="C123" s="20"/>
      <c r="D123" s="20"/>
      <c r="E123" s="20"/>
      <c r="F123" s="20"/>
      <c r="G123" s="20"/>
      <c r="H123" s="20"/>
      <c r="I123" s="20"/>
      <c r="J123" s="20"/>
      <c r="K123" s="20"/>
      <c r="L123" s="20"/>
      <c r="M123" s="20"/>
      <c r="N123" s="20"/>
      <c r="O123" s="20"/>
      <c r="P123" s="20"/>
      <c r="Q123" s="20"/>
      <c r="R123" s="20"/>
      <c r="S123" s="20"/>
      <c r="T123" s="20"/>
    </row>
    <row r="124" spans="1:20" x14ac:dyDescent="0.25">
      <c r="A124" s="20"/>
      <c r="B124" s="20"/>
      <c r="C124" s="20"/>
      <c r="D124" s="20"/>
      <c r="E124" s="20"/>
      <c r="F124" s="20"/>
      <c r="G124" s="20"/>
      <c r="H124" s="20"/>
      <c r="I124" s="20"/>
      <c r="J124" s="20"/>
      <c r="K124" s="20"/>
      <c r="L124" s="20"/>
      <c r="M124" s="20"/>
      <c r="N124" s="20"/>
      <c r="O124" s="20"/>
      <c r="P124" s="20"/>
      <c r="Q124" s="20"/>
      <c r="R124" s="20"/>
      <c r="S124" s="20"/>
      <c r="T124" s="20"/>
    </row>
    <row r="125" spans="1:20" x14ac:dyDescent="0.25">
      <c r="A125" s="20"/>
      <c r="B125" s="20"/>
      <c r="C125" s="20"/>
      <c r="D125" s="20"/>
      <c r="E125" s="20"/>
      <c r="F125" s="20"/>
      <c r="G125" s="20"/>
      <c r="H125" s="20"/>
      <c r="I125" s="20"/>
      <c r="J125" s="20"/>
      <c r="K125" s="20"/>
      <c r="L125" s="20"/>
      <c r="M125" s="20"/>
      <c r="N125" s="20"/>
      <c r="O125" s="20"/>
      <c r="P125" s="20"/>
      <c r="Q125" s="20"/>
      <c r="R125" s="20"/>
      <c r="S125" s="20"/>
      <c r="T125" s="20"/>
    </row>
    <row r="126" spans="1:20" x14ac:dyDescent="0.25">
      <c r="A126" s="20"/>
      <c r="B126" s="20"/>
      <c r="C126" s="20"/>
      <c r="D126" s="20"/>
      <c r="E126" s="20"/>
      <c r="F126" s="20"/>
      <c r="G126" s="20"/>
      <c r="H126" s="20"/>
      <c r="I126" s="20"/>
      <c r="J126" s="20"/>
      <c r="K126" s="20"/>
      <c r="L126" s="20"/>
      <c r="M126" s="20"/>
      <c r="N126" s="20"/>
      <c r="O126" s="20"/>
      <c r="P126" s="20"/>
      <c r="Q126" s="20"/>
      <c r="R126" s="20"/>
      <c r="S126" s="20"/>
      <c r="T126" s="20"/>
    </row>
    <row r="127" spans="1:20" x14ac:dyDescent="0.25">
      <c r="A127" s="20"/>
      <c r="B127" s="20"/>
      <c r="C127" s="20"/>
      <c r="D127" s="20"/>
      <c r="E127" s="20"/>
      <c r="F127" s="20"/>
      <c r="G127" s="20"/>
      <c r="H127" s="20"/>
      <c r="I127" s="20"/>
      <c r="J127" s="20"/>
      <c r="K127" s="20"/>
      <c r="L127" s="20"/>
      <c r="M127" s="20"/>
      <c r="N127" s="20"/>
      <c r="O127" s="20"/>
      <c r="P127" s="20"/>
      <c r="Q127" s="20"/>
      <c r="R127" s="20"/>
      <c r="S127" s="20"/>
      <c r="T127" s="20"/>
    </row>
    <row r="128" spans="1:20" x14ac:dyDescent="0.25">
      <c r="A128" s="20"/>
      <c r="B128" s="20"/>
      <c r="C128" s="20"/>
      <c r="D128" s="20"/>
      <c r="E128" s="20"/>
      <c r="F128" s="20"/>
      <c r="G128" s="20"/>
      <c r="H128" s="20"/>
      <c r="I128" s="20"/>
      <c r="J128" s="20"/>
      <c r="K128" s="20"/>
      <c r="L128" s="20"/>
      <c r="M128" s="20"/>
      <c r="N128" s="20"/>
      <c r="O128" s="20"/>
      <c r="P128" s="20"/>
      <c r="Q128" s="20"/>
      <c r="R128" s="20"/>
      <c r="S128" s="20"/>
      <c r="T128" s="20"/>
    </row>
    <row r="129" spans="1:20" x14ac:dyDescent="0.25">
      <c r="A129" s="20"/>
      <c r="B129" s="20"/>
      <c r="C129" s="20"/>
      <c r="D129" s="20"/>
      <c r="E129" s="20"/>
      <c r="F129" s="20"/>
      <c r="G129" s="20"/>
      <c r="H129" s="20"/>
      <c r="I129" s="20"/>
      <c r="J129" s="20"/>
      <c r="K129" s="20"/>
      <c r="L129" s="20"/>
      <c r="M129" s="20"/>
      <c r="N129" s="20"/>
      <c r="O129" s="20"/>
      <c r="P129" s="20"/>
      <c r="Q129" s="20"/>
      <c r="R129" s="20"/>
      <c r="S129" s="20"/>
      <c r="T129" s="20"/>
    </row>
    <row r="130" spans="1:20" x14ac:dyDescent="0.25">
      <c r="A130" s="20"/>
      <c r="B130" s="20"/>
      <c r="C130" s="20"/>
      <c r="D130" s="20"/>
      <c r="E130" s="20"/>
      <c r="F130" s="20"/>
      <c r="G130" s="20"/>
      <c r="H130" s="20"/>
      <c r="I130" s="20"/>
      <c r="J130" s="20"/>
      <c r="K130" s="20"/>
      <c r="L130" s="20"/>
      <c r="M130" s="20"/>
      <c r="N130" s="20"/>
      <c r="O130" s="20"/>
      <c r="P130" s="20"/>
      <c r="Q130" s="20"/>
      <c r="R130" s="20"/>
      <c r="S130" s="20"/>
      <c r="T130" s="20"/>
    </row>
    <row r="131" spans="1:20" x14ac:dyDescent="0.25">
      <c r="A131" s="20"/>
      <c r="B131" s="20"/>
      <c r="C131" s="20"/>
      <c r="D131" s="20"/>
      <c r="E131" s="20"/>
      <c r="F131" s="20"/>
      <c r="G131" s="20"/>
      <c r="H131" s="20"/>
      <c r="I131" s="20"/>
      <c r="J131" s="20"/>
      <c r="K131" s="20"/>
      <c r="L131" s="20"/>
      <c r="M131" s="20"/>
      <c r="N131" s="20"/>
      <c r="O131" s="20"/>
      <c r="P131" s="20"/>
      <c r="Q131" s="20"/>
      <c r="R131" s="20"/>
      <c r="S131" s="20"/>
      <c r="T131" s="20"/>
    </row>
    <row r="132" spans="1:20" x14ac:dyDescent="0.25">
      <c r="A132" s="20"/>
      <c r="B132" s="20"/>
      <c r="C132" s="20"/>
      <c r="D132" s="20"/>
      <c r="E132" s="20"/>
      <c r="F132" s="20"/>
      <c r="G132" s="20"/>
      <c r="H132" s="20"/>
      <c r="I132" s="20"/>
      <c r="J132" s="20"/>
      <c r="K132" s="20"/>
      <c r="L132" s="20"/>
      <c r="M132" s="20"/>
      <c r="N132" s="20"/>
      <c r="O132" s="20"/>
      <c r="P132" s="20"/>
      <c r="Q132" s="20"/>
      <c r="R132" s="20"/>
      <c r="S132" s="20"/>
      <c r="T132" s="20"/>
    </row>
    <row r="133" spans="1:20" x14ac:dyDescent="0.25">
      <c r="A133" s="20"/>
      <c r="B133" s="20"/>
      <c r="C133" s="20"/>
      <c r="D133" s="20"/>
      <c r="E133" s="20"/>
      <c r="F133" s="20"/>
      <c r="G133" s="20"/>
      <c r="H133" s="20"/>
      <c r="I133" s="20"/>
      <c r="J133" s="20"/>
      <c r="K133" s="20"/>
      <c r="L133" s="20"/>
      <c r="M133" s="20"/>
      <c r="N133" s="20"/>
      <c r="O133" s="20"/>
      <c r="P133" s="20"/>
      <c r="Q133" s="20"/>
      <c r="R133" s="20"/>
      <c r="S133" s="20"/>
      <c r="T133" s="20"/>
    </row>
    <row r="134" spans="1:20" x14ac:dyDescent="0.25">
      <c r="A134" s="20"/>
      <c r="B134" s="20"/>
      <c r="C134" s="20"/>
      <c r="D134" s="20"/>
      <c r="E134" s="20"/>
      <c r="F134" s="20"/>
      <c r="G134" s="20"/>
      <c r="H134" s="20"/>
      <c r="I134" s="20"/>
      <c r="J134" s="20"/>
      <c r="K134" s="20"/>
      <c r="L134" s="20"/>
      <c r="M134" s="20"/>
      <c r="N134" s="20"/>
      <c r="O134" s="20"/>
      <c r="P134" s="20"/>
      <c r="Q134" s="20"/>
      <c r="R134" s="20"/>
      <c r="S134" s="20"/>
      <c r="T134" s="20"/>
    </row>
    <row r="135" spans="1:20" x14ac:dyDescent="0.25">
      <c r="A135" s="20"/>
      <c r="B135" s="20"/>
      <c r="C135" s="20"/>
      <c r="D135" s="20"/>
      <c r="E135" s="20"/>
      <c r="F135" s="20"/>
      <c r="G135" s="20"/>
      <c r="H135" s="20"/>
      <c r="I135" s="20"/>
      <c r="J135" s="20"/>
      <c r="K135" s="20"/>
      <c r="L135" s="20"/>
      <c r="M135" s="20"/>
      <c r="N135" s="20"/>
      <c r="O135" s="20"/>
      <c r="P135" s="20"/>
      <c r="Q135" s="20"/>
      <c r="R135" s="20"/>
      <c r="S135" s="20"/>
      <c r="T135" s="20"/>
    </row>
    <row r="136" spans="1:20" x14ac:dyDescent="0.25">
      <c r="A136" s="20"/>
      <c r="B136" s="20"/>
      <c r="C136" s="20"/>
      <c r="D136" s="20"/>
      <c r="E136" s="20"/>
      <c r="F136" s="20"/>
      <c r="G136" s="20"/>
      <c r="H136" s="20"/>
      <c r="I136" s="20"/>
      <c r="J136" s="20"/>
      <c r="K136" s="20"/>
      <c r="L136" s="20"/>
      <c r="M136" s="20"/>
      <c r="N136" s="20"/>
      <c r="O136" s="20"/>
      <c r="P136" s="20"/>
      <c r="Q136" s="20"/>
      <c r="R136" s="20"/>
      <c r="S136" s="20"/>
      <c r="T136" s="20"/>
    </row>
    <row r="137" spans="1:20" x14ac:dyDescent="0.25">
      <c r="A137" s="20"/>
      <c r="B137" s="20"/>
      <c r="C137" s="20"/>
      <c r="D137" s="20"/>
      <c r="E137" s="20"/>
      <c r="F137" s="20"/>
      <c r="G137" s="20"/>
      <c r="H137" s="20"/>
      <c r="I137" s="20"/>
      <c r="J137" s="20"/>
      <c r="K137" s="20"/>
      <c r="L137" s="20"/>
      <c r="M137" s="20"/>
      <c r="N137" s="20"/>
      <c r="O137" s="20"/>
      <c r="P137" s="20"/>
      <c r="Q137" s="20"/>
      <c r="R137" s="20"/>
      <c r="S137" s="20"/>
      <c r="T137" s="20"/>
    </row>
    <row r="138" spans="1:20" x14ac:dyDescent="0.25">
      <c r="A138" s="20"/>
      <c r="B138" s="20"/>
      <c r="C138" s="20"/>
      <c r="D138" s="20"/>
      <c r="E138" s="20"/>
      <c r="F138" s="20"/>
      <c r="G138" s="20"/>
      <c r="H138" s="20"/>
      <c r="I138" s="20"/>
      <c r="J138" s="20"/>
      <c r="K138" s="20"/>
      <c r="L138" s="20"/>
      <c r="M138" s="20"/>
      <c r="N138" s="20"/>
      <c r="O138" s="20"/>
      <c r="P138" s="20"/>
      <c r="Q138" s="20"/>
      <c r="R138" s="20"/>
      <c r="S138" s="20"/>
      <c r="T138" s="20"/>
    </row>
    <row r="139" spans="1:20" x14ac:dyDescent="0.25">
      <c r="A139" s="20"/>
      <c r="B139" s="20"/>
      <c r="C139" s="20"/>
      <c r="D139" s="20"/>
      <c r="E139" s="20"/>
      <c r="F139" s="20"/>
      <c r="G139" s="20"/>
      <c r="H139" s="20"/>
      <c r="I139" s="20"/>
      <c r="J139" s="20"/>
      <c r="K139" s="20"/>
      <c r="L139" s="20"/>
      <c r="M139" s="20"/>
      <c r="N139" s="20"/>
      <c r="O139" s="20"/>
      <c r="P139" s="20"/>
      <c r="Q139" s="20"/>
      <c r="R139" s="20"/>
      <c r="S139" s="20"/>
      <c r="T139" s="20"/>
    </row>
    <row r="140" spans="1:20" x14ac:dyDescent="0.25">
      <c r="A140" s="20"/>
      <c r="B140" s="20"/>
      <c r="C140" s="20"/>
      <c r="D140" s="20"/>
      <c r="E140" s="20"/>
      <c r="F140" s="20"/>
      <c r="G140" s="20"/>
      <c r="H140" s="20"/>
      <c r="I140" s="20"/>
      <c r="J140" s="20"/>
      <c r="K140" s="20"/>
      <c r="L140" s="20"/>
      <c r="M140" s="20"/>
      <c r="N140" s="20"/>
      <c r="O140" s="20"/>
      <c r="P140" s="20"/>
      <c r="Q140" s="20"/>
      <c r="R140" s="20"/>
      <c r="S140" s="20"/>
      <c r="T140" s="20"/>
    </row>
    <row r="141" spans="1:20" x14ac:dyDescent="0.25">
      <c r="A141" s="20"/>
      <c r="B141" s="20"/>
      <c r="C141" s="20"/>
      <c r="D141" s="20"/>
      <c r="E141" s="20"/>
      <c r="F141" s="20"/>
      <c r="G141" s="20"/>
      <c r="H141" s="20"/>
      <c r="I141" s="20"/>
      <c r="J141" s="20"/>
      <c r="K141" s="20"/>
      <c r="L141" s="20"/>
      <c r="M141" s="20"/>
      <c r="N141" s="20"/>
      <c r="O141" s="20"/>
      <c r="P141" s="20"/>
      <c r="Q141" s="20"/>
      <c r="R141" s="20"/>
      <c r="S141" s="20"/>
      <c r="T141" s="20"/>
    </row>
    <row r="142" spans="1:20" x14ac:dyDescent="0.25">
      <c r="A142" s="20"/>
      <c r="B142" s="20"/>
      <c r="C142" s="20"/>
      <c r="D142" s="20"/>
      <c r="E142" s="20"/>
      <c r="F142" s="20"/>
      <c r="G142" s="20"/>
      <c r="H142" s="20"/>
      <c r="I142" s="20"/>
      <c r="J142" s="20"/>
      <c r="K142" s="20"/>
      <c r="L142" s="20"/>
      <c r="M142" s="20"/>
      <c r="N142" s="20"/>
      <c r="O142" s="20"/>
      <c r="P142" s="20"/>
      <c r="Q142" s="20"/>
      <c r="R142" s="20"/>
      <c r="S142" s="20"/>
      <c r="T142" s="20"/>
    </row>
    <row r="143" spans="1:20" x14ac:dyDescent="0.25">
      <c r="A143" s="20"/>
      <c r="B143" s="20"/>
      <c r="C143" s="20"/>
      <c r="D143" s="20"/>
      <c r="E143" s="20"/>
      <c r="F143" s="20"/>
      <c r="G143" s="20"/>
      <c r="H143" s="20"/>
      <c r="I143" s="20"/>
      <c r="J143" s="20"/>
      <c r="K143" s="20"/>
      <c r="L143" s="20"/>
      <c r="M143" s="20"/>
      <c r="N143" s="20"/>
      <c r="O143" s="20"/>
      <c r="P143" s="20"/>
      <c r="Q143" s="20"/>
      <c r="R143" s="20"/>
      <c r="S143" s="20"/>
      <c r="T143" s="20"/>
    </row>
    <row r="144" spans="1:20" x14ac:dyDescent="0.25">
      <c r="A144" s="20"/>
      <c r="B144" s="20"/>
      <c r="C144" s="20"/>
      <c r="D144" s="20"/>
      <c r="E144" s="20"/>
      <c r="F144" s="20"/>
      <c r="G144" s="20"/>
      <c r="H144" s="20"/>
      <c r="I144" s="20"/>
      <c r="J144" s="20"/>
      <c r="K144" s="20"/>
      <c r="L144" s="20"/>
      <c r="M144" s="20"/>
      <c r="N144" s="20"/>
      <c r="O144" s="20"/>
      <c r="P144" s="20"/>
      <c r="Q144" s="20"/>
      <c r="R144" s="20"/>
      <c r="S144" s="20"/>
      <c r="T144" s="20"/>
    </row>
    <row r="145" spans="1:20" x14ac:dyDescent="0.25">
      <c r="A145" s="20"/>
      <c r="B145" s="20"/>
      <c r="C145" s="20"/>
      <c r="D145" s="20"/>
      <c r="E145" s="20"/>
      <c r="F145" s="20"/>
      <c r="G145" s="20"/>
      <c r="H145" s="20"/>
      <c r="I145" s="20"/>
      <c r="J145" s="20"/>
      <c r="K145" s="20"/>
      <c r="L145" s="20"/>
      <c r="M145" s="20"/>
      <c r="N145" s="20"/>
      <c r="O145" s="20"/>
      <c r="P145" s="20"/>
      <c r="Q145" s="20"/>
      <c r="R145" s="20"/>
      <c r="S145" s="20"/>
      <c r="T145" s="20"/>
    </row>
    <row r="146" spans="1:20" x14ac:dyDescent="0.25">
      <c r="A146" s="20"/>
      <c r="B146" s="20"/>
      <c r="C146" s="20"/>
      <c r="D146" s="20"/>
      <c r="E146" s="20"/>
      <c r="F146" s="20"/>
      <c r="G146" s="20"/>
      <c r="H146" s="20"/>
      <c r="I146" s="20"/>
      <c r="J146" s="20"/>
      <c r="K146" s="20"/>
      <c r="L146" s="20"/>
      <c r="M146" s="20"/>
      <c r="N146" s="20"/>
      <c r="O146" s="20"/>
      <c r="P146" s="20"/>
      <c r="Q146" s="20"/>
      <c r="R146" s="20"/>
      <c r="S146" s="20"/>
      <c r="T146" s="20"/>
    </row>
    <row r="147" spans="1:20" x14ac:dyDescent="0.25">
      <c r="A147" s="20"/>
      <c r="B147" s="20"/>
      <c r="C147" s="20"/>
      <c r="D147" s="20"/>
      <c r="E147" s="20"/>
      <c r="F147" s="20"/>
      <c r="G147" s="20"/>
      <c r="H147" s="20"/>
      <c r="I147" s="20"/>
      <c r="J147" s="20"/>
      <c r="K147" s="20"/>
      <c r="L147" s="20"/>
      <c r="M147" s="20"/>
      <c r="N147" s="20"/>
      <c r="O147" s="20"/>
      <c r="P147" s="20"/>
      <c r="Q147" s="20"/>
      <c r="R147" s="20"/>
      <c r="S147" s="20"/>
      <c r="T147" s="20"/>
    </row>
    <row r="148" spans="1:20" x14ac:dyDescent="0.25">
      <c r="A148" s="20"/>
      <c r="B148" s="20"/>
      <c r="C148" s="20"/>
      <c r="D148" s="20"/>
      <c r="E148" s="20"/>
      <c r="F148" s="20"/>
      <c r="G148" s="20"/>
      <c r="H148" s="20"/>
      <c r="I148" s="20"/>
      <c r="J148" s="20"/>
      <c r="K148" s="20"/>
      <c r="L148" s="20"/>
      <c r="M148" s="20"/>
      <c r="N148" s="20"/>
      <c r="O148" s="20"/>
      <c r="P148" s="20"/>
      <c r="Q148" s="20"/>
      <c r="R148" s="20"/>
      <c r="S148" s="20"/>
      <c r="T148" s="20"/>
    </row>
    <row r="149" spans="1:20" x14ac:dyDescent="0.25">
      <c r="A149" s="20"/>
      <c r="B149" s="20"/>
      <c r="C149" s="20"/>
      <c r="D149" s="20"/>
      <c r="E149" s="20"/>
      <c r="F149" s="20"/>
      <c r="G149" s="20"/>
      <c r="H149" s="20"/>
      <c r="I149" s="20"/>
      <c r="J149" s="20"/>
      <c r="K149" s="20"/>
      <c r="L149" s="20"/>
      <c r="M149" s="20"/>
      <c r="N149" s="20"/>
      <c r="O149" s="20"/>
      <c r="P149" s="20"/>
      <c r="Q149" s="20"/>
      <c r="R149" s="20"/>
      <c r="S149" s="20"/>
      <c r="T149" s="20"/>
    </row>
    <row r="150" spans="1:20" x14ac:dyDescent="0.25">
      <c r="A150" s="20"/>
      <c r="B150" s="20"/>
      <c r="C150" s="20"/>
      <c r="D150" s="20"/>
      <c r="E150" s="20"/>
      <c r="F150" s="20"/>
      <c r="G150" s="20"/>
      <c r="H150" s="20"/>
      <c r="I150" s="20"/>
      <c r="J150" s="20"/>
      <c r="K150" s="20"/>
      <c r="L150" s="20"/>
      <c r="M150" s="20"/>
      <c r="N150" s="20"/>
      <c r="O150" s="20"/>
      <c r="P150" s="20"/>
      <c r="Q150" s="20"/>
      <c r="R150" s="20"/>
      <c r="S150" s="20"/>
      <c r="T150" s="20"/>
    </row>
    <row r="151" spans="1:20" x14ac:dyDescent="0.25">
      <c r="A151" s="20"/>
      <c r="B151" s="20"/>
      <c r="C151" s="20"/>
      <c r="D151" s="20"/>
      <c r="E151" s="20"/>
      <c r="F151" s="20"/>
      <c r="G151" s="20"/>
      <c r="H151" s="20"/>
      <c r="I151" s="20"/>
      <c r="J151" s="20"/>
      <c r="K151" s="20"/>
      <c r="L151" s="20"/>
      <c r="M151" s="20"/>
      <c r="N151" s="20"/>
      <c r="O151" s="20"/>
      <c r="P151" s="20"/>
      <c r="Q151" s="20"/>
      <c r="R151" s="20"/>
      <c r="S151" s="20"/>
      <c r="T151" s="20"/>
    </row>
    <row r="152" spans="1:20" x14ac:dyDescent="0.25">
      <c r="A152" s="20"/>
      <c r="B152" s="20"/>
      <c r="C152" s="20"/>
      <c r="D152" s="20"/>
      <c r="E152" s="20"/>
      <c r="F152" s="20"/>
      <c r="G152" s="20"/>
      <c r="H152" s="20"/>
      <c r="I152" s="20"/>
      <c r="J152" s="20"/>
      <c r="K152" s="20"/>
      <c r="L152" s="20"/>
      <c r="M152" s="20"/>
      <c r="N152" s="20"/>
      <c r="O152" s="20"/>
      <c r="P152" s="20"/>
      <c r="Q152" s="20"/>
      <c r="R152" s="20"/>
      <c r="S152" s="20"/>
      <c r="T152" s="20"/>
    </row>
    <row r="153" spans="1:20" x14ac:dyDescent="0.25">
      <c r="A153" s="20"/>
      <c r="B153" s="20"/>
      <c r="C153" s="20"/>
      <c r="D153" s="20"/>
      <c r="E153" s="20"/>
      <c r="F153" s="20"/>
      <c r="G153" s="20"/>
      <c r="H153" s="20"/>
      <c r="I153" s="20"/>
      <c r="J153" s="20"/>
      <c r="K153" s="20"/>
      <c r="L153" s="20"/>
      <c r="M153" s="20"/>
      <c r="N153" s="20"/>
      <c r="O153" s="20"/>
      <c r="P153" s="20"/>
      <c r="Q153" s="20"/>
      <c r="R153" s="20"/>
      <c r="S153" s="20"/>
      <c r="T153" s="20"/>
    </row>
    <row r="154" spans="1:20" x14ac:dyDescent="0.25">
      <c r="A154" s="20"/>
      <c r="B154" s="20"/>
      <c r="C154" s="20"/>
      <c r="D154" s="20"/>
      <c r="E154" s="20"/>
      <c r="F154" s="20"/>
      <c r="G154" s="20"/>
      <c r="H154" s="20"/>
      <c r="I154" s="20"/>
      <c r="J154" s="20"/>
      <c r="K154" s="20"/>
      <c r="L154" s="20"/>
      <c r="M154" s="20"/>
      <c r="N154" s="20"/>
      <c r="O154" s="20"/>
      <c r="P154" s="20"/>
      <c r="Q154" s="20"/>
      <c r="R154" s="20"/>
      <c r="S154" s="20"/>
      <c r="T154" s="20"/>
    </row>
    <row r="155" spans="1:20" x14ac:dyDescent="0.25">
      <c r="A155" s="20"/>
      <c r="B155" s="20"/>
      <c r="C155" s="20"/>
      <c r="D155" s="20"/>
      <c r="E155" s="20"/>
      <c r="F155" s="20"/>
      <c r="G155" s="20"/>
      <c r="H155" s="20"/>
      <c r="I155" s="20"/>
      <c r="J155" s="20"/>
      <c r="K155" s="20"/>
      <c r="L155" s="20"/>
      <c r="M155" s="20"/>
      <c r="N155" s="20"/>
      <c r="O155" s="20"/>
      <c r="P155" s="20"/>
      <c r="Q155" s="20"/>
      <c r="R155" s="20"/>
      <c r="S155" s="20"/>
      <c r="T155" s="20"/>
    </row>
    <row r="156" spans="1:20" x14ac:dyDescent="0.25">
      <c r="A156" s="20"/>
      <c r="B156" s="20"/>
      <c r="C156" s="20"/>
      <c r="D156" s="20"/>
      <c r="E156" s="20"/>
      <c r="F156" s="20"/>
      <c r="G156" s="20"/>
      <c r="H156" s="20"/>
      <c r="I156" s="20"/>
      <c r="J156" s="20"/>
      <c r="K156" s="20"/>
      <c r="L156" s="20"/>
      <c r="M156" s="20"/>
      <c r="N156" s="20"/>
      <c r="O156" s="20"/>
      <c r="P156" s="20"/>
      <c r="Q156" s="20"/>
      <c r="R156" s="20"/>
      <c r="S156" s="20"/>
      <c r="T156" s="20"/>
    </row>
    <row r="157" spans="1:20" x14ac:dyDescent="0.25">
      <c r="A157" s="20"/>
      <c r="B157" s="20"/>
      <c r="C157" s="20"/>
      <c r="D157" s="20"/>
      <c r="E157" s="20"/>
      <c r="F157" s="20"/>
      <c r="G157" s="20"/>
      <c r="H157" s="20"/>
      <c r="I157" s="20"/>
      <c r="J157" s="20"/>
      <c r="K157" s="20"/>
      <c r="L157" s="20"/>
      <c r="M157" s="20"/>
      <c r="N157" s="20"/>
      <c r="O157" s="20"/>
      <c r="P157" s="20"/>
      <c r="Q157" s="20"/>
      <c r="R157" s="20"/>
      <c r="S157" s="20"/>
      <c r="T157" s="20"/>
    </row>
    <row r="158" spans="1:20" x14ac:dyDescent="0.25">
      <c r="A158" s="20"/>
      <c r="B158" s="20"/>
      <c r="C158" s="20"/>
      <c r="D158" s="20"/>
      <c r="E158" s="20"/>
      <c r="F158" s="20"/>
      <c r="G158" s="20"/>
      <c r="H158" s="20"/>
      <c r="I158" s="20"/>
      <c r="J158" s="20"/>
      <c r="K158" s="20"/>
      <c r="L158" s="20"/>
      <c r="M158" s="20"/>
      <c r="N158" s="20"/>
      <c r="O158" s="20"/>
      <c r="P158" s="20"/>
      <c r="Q158" s="20"/>
      <c r="R158" s="20"/>
      <c r="S158" s="20"/>
      <c r="T158" s="20"/>
    </row>
    <row r="159" spans="1:20" x14ac:dyDescent="0.25">
      <c r="A159" s="20"/>
      <c r="B159" s="20"/>
      <c r="C159" s="20"/>
      <c r="D159" s="20"/>
      <c r="E159" s="20"/>
      <c r="F159" s="20"/>
      <c r="G159" s="20"/>
      <c r="H159" s="20"/>
      <c r="I159" s="20"/>
      <c r="J159" s="20"/>
      <c r="K159" s="20"/>
      <c r="L159" s="20"/>
      <c r="M159" s="20"/>
      <c r="N159" s="20"/>
      <c r="O159" s="20"/>
      <c r="P159" s="20"/>
      <c r="Q159" s="20"/>
      <c r="R159" s="20"/>
      <c r="S159" s="20"/>
      <c r="T159" s="20"/>
    </row>
    <row r="160" spans="1:20" x14ac:dyDescent="0.25">
      <c r="A160" s="20"/>
      <c r="B160" s="20"/>
      <c r="C160" s="20"/>
      <c r="D160" s="20"/>
      <c r="E160" s="20"/>
      <c r="F160" s="20"/>
      <c r="G160" s="20"/>
      <c r="H160" s="20"/>
      <c r="I160" s="20"/>
      <c r="J160" s="20"/>
      <c r="K160" s="20"/>
      <c r="L160" s="20"/>
      <c r="M160" s="20"/>
      <c r="N160" s="20"/>
      <c r="O160" s="20"/>
      <c r="P160" s="20"/>
      <c r="Q160" s="20"/>
      <c r="R160" s="20"/>
      <c r="S160" s="20"/>
      <c r="T160" s="20"/>
    </row>
    <row r="161" spans="1:20" x14ac:dyDescent="0.25">
      <c r="A161" s="20"/>
      <c r="B161" s="20"/>
      <c r="C161" s="20"/>
      <c r="D161" s="20"/>
      <c r="E161" s="20"/>
      <c r="F161" s="20"/>
      <c r="G161" s="20"/>
      <c r="H161" s="20"/>
      <c r="I161" s="20"/>
      <c r="J161" s="20"/>
      <c r="K161" s="20"/>
      <c r="L161" s="20"/>
      <c r="M161" s="20"/>
      <c r="N161" s="20"/>
      <c r="O161" s="20"/>
      <c r="P161" s="20"/>
      <c r="Q161" s="20"/>
      <c r="R161" s="20"/>
      <c r="S161" s="20"/>
      <c r="T161" s="20"/>
    </row>
    <row r="162" spans="1:20" x14ac:dyDescent="0.25">
      <c r="A162" s="20"/>
      <c r="B162" s="20"/>
      <c r="C162" s="20"/>
      <c r="D162" s="20"/>
      <c r="E162" s="20"/>
      <c r="F162" s="20"/>
      <c r="G162" s="20"/>
      <c r="H162" s="20"/>
      <c r="I162" s="20"/>
      <c r="J162" s="20"/>
      <c r="K162" s="20"/>
      <c r="L162" s="20"/>
      <c r="M162" s="20"/>
      <c r="N162" s="20"/>
      <c r="O162" s="20"/>
      <c r="P162" s="20"/>
      <c r="Q162" s="20"/>
      <c r="R162" s="20"/>
      <c r="S162" s="20"/>
      <c r="T162" s="20"/>
    </row>
    <row r="163" spans="1:20" x14ac:dyDescent="0.25">
      <c r="A163" s="20"/>
      <c r="B163" s="20"/>
      <c r="C163" s="20"/>
      <c r="D163" s="20"/>
      <c r="E163" s="20"/>
      <c r="F163" s="20"/>
      <c r="G163" s="20"/>
      <c r="H163" s="20"/>
      <c r="I163" s="20"/>
      <c r="J163" s="20"/>
      <c r="K163" s="20"/>
      <c r="L163" s="20"/>
      <c r="M163" s="20"/>
      <c r="N163" s="20"/>
      <c r="O163" s="20"/>
      <c r="P163" s="20"/>
      <c r="Q163" s="20"/>
      <c r="R163" s="20"/>
      <c r="S163" s="20"/>
      <c r="T163" s="20"/>
    </row>
    <row r="164" spans="1:20" x14ac:dyDescent="0.25">
      <c r="A164" s="20"/>
      <c r="B164" s="20"/>
      <c r="C164" s="20"/>
      <c r="D164" s="20"/>
      <c r="E164" s="20"/>
      <c r="F164" s="20"/>
      <c r="G164" s="20"/>
      <c r="H164" s="20"/>
      <c r="I164" s="20"/>
      <c r="J164" s="20"/>
      <c r="K164" s="20"/>
      <c r="L164" s="20"/>
      <c r="M164" s="20"/>
      <c r="N164" s="20"/>
      <c r="O164" s="20"/>
      <c r="P164" s="20"/>
      <c r="Q164" s="20"/>
      <c r="R164" s="20"/>
      <c r="S164" s="20"/>
      <c r="T164" s="20"/>
    </row>
    <row r="165" spans="1:20" x14ac:dyDescent="0.25">
      <c r="A165" s="20"/>
      <c r="B165" s="20"/>
      <c r="C165" s="20"/>
      <c r="D165" s="20"/>
      <c r="E165" s="20"/>
      <c r="F165" s="20"/>
      <c r="G165" s="20"/>
      <c r="H165" s="20"/>
      <c r="I165" s="20"/>
      <c r="J165" s="20"/>
      <c r="K165" s="20"/>
      <c r="L165" s="20"/>
      <c r="M165" s="20"/>
      <c r="N165" s="20"/>
      <c r="O165" s="20"/>
      <c r="P165" s="20"/>
      <c r="Q165" s="20"/>
      <c r="R165" s="20"/>
      <c r="S165" s="20"/>
      <c r="T165" s="20"/>
    </row>
    <row r="166" spans="1:20" x14ac:dyDescent="0.25">
      <c r="A166" s="20"/>
      <c r="B166" s="20"/>
      <c r="C166" s="20"/>
      <c r="D166" s="20"/>
      <c r="E166" s="20"/>
      <c r="F166" s="20"/>
      <c r="G166" s="20"/>
      <c r="H166" s="20"/>
      <c r="I166" s="20"/>
      <c r="J166" s="20"/>
      <c r="K166" s="20"/>
      <c r="L166" s="20"/>
      <c r="M166" s="20"/>
      <c r="N166" s="20"/>
      <c r="O166" s="20"/>
      <c r="P166" s="20"/>
      <c r="Q166" s="20"/>
      <c r="R166" s="20"/>
      <c r="S166" s="20"/>
      <c r="T166" s="20"/>
    </row>
    <row r="167" spans="1:20" x14ac:dyDescent="0.25">
      <c r="A167" s="20"/>
      <c r="B167" s="20"/>
      <c r="C167" s="20"/>
      <c r="D167" s="20"/>
      <c r="E167" s="20"/>
      <c r="F167" s="20"/>
      <c r="G167" s="20"/>
      <c r="H167" s="20"/>
      <c r="I167" s="20"/>
      <c r="J167" s="20"/>
      <c r="K167" s="20"/>
      <c r="L167" s="20"/>
      <c r="M167" s="20"/>
      <c r="N167" s="20"/>
      <c r="O167" s="20"/>
      <c r="P167" s="20"/>
      <c r="Q167" s="20"/>
      <c r="R167" s="20"/>
      <c r="S167" s="20"/>
      <c r="T167" s="20"/>
    </row>
    <row r="168" spans="1:20" x14ac:dyDescent="0.25">
      <c r="A168" s="20"/>
      <c r="B168" s="20"/>
      <c r="C168" s="20"/>
      <c r="D168" s="20"/>
      <c r="E168" s="20"/>
      <c r="F168" s="20"/>
      <c r="G168" s="20"/>
      <c r="H168" s="20"/>
      <c r="I168" s="20"/>
      <c r="J168" s="20"/>
      <c r="K168" s="20"/>
      <c r="L168" s="20"/>
      <c r="M168" s="20"/>
      <c r="N168" s="20"/>
      <c r="O168" s="20"/>
      <c r="P168" s="20"/>
      <c r="Q168" s="20"/>
      <c r="R168" s="20"/>
      <c r="S168" s="20"/>
      <c r="T168" s="20"/>
    </row>
    <row r="169" spans="1:20" x14ac:dyDescent="0.25">
      <c r="A169" s="20"/>
      <c r="B169" s="20"/>
      <c r="C169" s="20"/>
      <c r="D169" s="20"/>
      <c r="E169" s="20"/>
      <c r="F169" s="20"/>
      <c r="G169" s="20"/>
      <c r="H169" s="20"/>
      <c r="I169" s="20"/>
      <c r="J169" s="20"/>
      <c r="K169" s="20"/>
      <c r="L169" s="20"/>
      <c r="M169" s="20"/>
      <c r="N169" s="20"/>
      <c r="O169" s="20"/>
      <c r="P169" s="20"/>
      <c r="Q169" s="20"/>
      <c r="R169" s="20"/>
      <c r="S169" s="20"/>
      <c r="T169" s="20"/>
    </row>
    <row r="170" spans="1:20" x14ac:dyDescent="0.25">
      <c r="A170" s="20"/>
      <c r="B170" s="20"/>
      <c r="C170" s="20"/>
      <c r="D170" s="20"/>
      <c r="E170" s="20"/>
      <c r="F170" s="20"/>
      <c r="G170" s="20"/>
      <c r="H170" s="20"/>
      <c r="I170" s="20"/>
      <c r="J170" s="20"/>
      <c r="K170" s="20"/>
      <c r="L170" s="20"/>
      <c r="M170" s="20"/>
      <c r="N170" s="20"/>
      <c r="O170" s="20"/>
      <c r="P170" s="20"/>
      <c r="Q170" s="20"/>
      <c r="R170" s="20"/>
      <c r="S170" s="20"/>
      <c r="T170" s="20"/>
    </row>
    <row r="171" spans="1:20" x14ac:dyDescent="0.25">
      <c r="A171" s="20"/>
      <c r="B171" s="20"/>
      <c r="C171" s="20"/>
      <c r="D171" s="20"/>
      <c r="E171" s="20"/>
      <c r="F171" s="20"/>
      <c r="G171" s="20"/>
      <c r="H171" s="20"/>
      <c r="I171" s="20"/>
      <c r="J171" s="20"/>
      <c r="K171" s="20"/>
      <c r="L171" s="20"/>
      <c r="M171" s="20"/>
      <c r="N171" s="20"/>
      <c r="O171" s="20"/>
      <c r="P171" s="20"/>
      <c r="Q171" s="20"/>
      <c r="R171" s="20"/>
      <c r="S171" s="20"/>
      <c r="T171" s="20"/>
    </row>
    <row r="172" spans="1:20" x14ac:dyDescent="0.25">
      <c r="A172" s="20"/>
      <c r="B172" s="20"/>
      <c r="C172" s="20"/>
      <c r="D172" s="20"/>
      <c r="E172" s="20"/>
      <c r="F172" s="20"/>
      <c r="G172" s="20"/>
      <c r="H172" s="20"/>
      <c r="I172" s="20"/>
      <c r="J172" s="20"/>
      <c r="K172" s="20"/>
      <c r="L172" s="20"/>
      <c r="M172" s="20"/>
      <c r="N172" s="20"/>
      <c r="O172" s="20"/>
      <c r="P172" s="20"/>
      <c r="Q172" s="20"/>
      <c r="R172" s="20"/>
      <c r="S172" s="20"/>
      <c r="T172" s="20"/>
    </row>
    <row r="173" spans="1:20" x14ac:dyDescent="0.25">
      <c r="A173" s="20"/>
      <c r="B173" s="20"/>
      <c r="C173" s="20"/>
      <c r="D173" s="20"/>
      <c r="E173" s="20"/>
      <c r="F173" s="20"/>
      <c r="G173" s="20"/>
      <c r="H173" s="20"/>
      <c r="I173" s="20"/>
      <c r="J173" s="20"/>
      <c r="K173" s="20"/>
      <c r="L173" s="20"/>
      <c r="M173" s="20"/>
      <c r="N173" s="20"/>
      <c r="O173" s="20"/>
      <c r="P173" s="20"/>
      <c r="Q173" s="20"/>
      <c r="R173" s="20"/>
      <c r="S173" s="20"/>
      <c r="T173" s="20"/>
    </row>
    <row r="174" spans="1:20" x14ac:dyDescent="0.25">
      <c r="A174" s="20"/>
      <c r="B174" s="20"/>
      <c r="C174" s="20"/>
      <c r="D174" s="20"/>
      <c r="E174" s="20"/>
      <c r="F174" s="20"/>
      <c r="G174" s="20"/>
      <c r="H174" s="20"/>
      <c r="I174" s="20"/>
      <c r="J174" s="20"/>
      <c r="K174" s="20"/>
      <c r="L174" s="20"/>
      <c r="M174" s="20"/>
      <c r="N174" s="20"/>
      <c r="O174" s="20"/>
      <c r="P174" s="20"/>
      <c r="Q174" s="20"/>
      <c r="R174" s="20"/>
      <c r="S174" s="20"/>
      <c r="T174" s="20"/>
    </row>
    <row r="175" spans="1:20" x14ac:dyDescent="0.25">
      <c r="A175" s="20"/>
      <c r="B175" s="20"/>
      <c r="C175" s="20"/>
      <c r="D175" s="20"/>
      <c r="E175" s="20"/>
      <c r="F175" s="20"/>
      <c r="G175" s="20"/>
      <c r="H175" s="20"/>
      <c r="I175" s="20"/>
      <c r="J175" s="20"/>
      <c r="K175" s="20"/>
      <c r="L175" s="20"/>
      <c r="M175" s="20"/>
      <c r="N175" s="20"/>
      <c r="O175" s="20"/>
      <c r="P175" s="20"/>
      <c r="Q175" s="20"/>
      <c r="R175" s="20"/>
      <c r="S175" s="20"/>
      <c r="T175" s="20"/>
    </row>
    <row r="176" spans="1:20" x14ac:dyDescent="0.25">
      <c r="A176" s="20"/>
      <c r="B176" s="20"/>
      <c r="C176" s="20"/>
      <c r="D176" s="20"/>
      <c r="E176" s="20"/>
      <c r="F176" s="20"/>
      <c r="G176" s="20"/>
      <c r="H176" s="20"/>
      <c r="I176" s="20"/>
      <c r="J176" s="20"/>
      <c r="K176" s="20"/>
      <c r="L176" s="20"/>
      <c r="M176" s="20"/>
      <c r="N176" s="20"/>
      <c r="O176" s="20"/>
      <c r="P176" s="20"/>
      <c r="Q176" s="20"/>
      <c r="R176" s="20"/>
      <c r="S176" s="20"/>
      <c r="T176" s="20"/>
    </row>
    <row r="177" spans="1:20" x14ac:dyDescent="0.25">
      <c r="A177" s="20"/>
      <c r="B177" s="20"/>
      <c r="C177" s="20"/>
      <c r="D177" s="20"/>
      <c r="E177" s="20"/>
      <c r="F177" s="20"/>
      <c r="G177" s="20"/>
      <c r="H177" s="20"/>
      <c r="I177" s="20"/>
      <c r="J177" s="20"/>
      <c r="K177" s="20"/>
      <c r="L177" s="20"/>
      <c r="M177" s="20"/>
      <c r="N177" s="20"/>
      <c r="O177" s="20"/>
      <c r="P177" s="20"/>
      <c r="Q177" s="20"/>
      <c r="R177" s="20"/>
      <c r="S177" s="20"/>
      <c r="T177" s="20"/>
    </row>
    <row r="178" spans="1:20" x14ac:dyDescent="0.25">
      <c r="A178" s="20"/>
      <c r="B178" s="20"/>
      <c r="C178" s="20"/>
      <c r="D178" s="20"/>
      <c r="E178" s="20"/>
      <c r="F178" s="20"/>
      <c r="G178" s="20"/>
      <c r="H178" s="20"/>
      <c r="I178" s="20"/>
      <c r="J178" s="20"/>
      <c r="K178" s="20"/>
      <c r="L178" s="20"/>
      <c r="M178" s="20"/>
      <c r="N178" s="20"/>
      <c r="O178" s="20"/>
      <c r="P178" s="20"/>
      <c r="Q178" s="20"/>
      <c r="R178" s="20"/>
      <c r="S178" s="20"/>
      <c r="T178" s="20"/>
    </row>
    <row r="179" spans="1:20" x14ac:dyDescent="0.25">
      <c r="A179" s="20"/>
      <c r="B179" s="20"/>
      <c r="C179" s="20"/>
      <c r="D179" s="20"/>
      <c r="E179" s="20"/>
      <c r="F179" s="20"/>
      <c r="G179" s="20"/>
      <c r="H179" s="20"/>
      <c r="I179" s="20"/>
      <c r="J179" s="20"/>
      <c r="K179" s="20"/>
      <c r="L179" s="20"/>
      <c r="M179" s="20"/>
      <c r="N179" s="20"/>
      <c r="O179" s="20"/>
      <c r="P179" s="20"/>
      <c r="Q179" s="20"/>
      <c r="R179" s="20"/>
      <c r="S179" s="20"/>
      <c r="T179" s="20"/>
    </row>
    <row r="180" spans="1:20" x14ac:dyDescent="0.25">
      <c r="A180" s="20"/>
      <c r="B180" s="20"/>
      <c r="C180" s="20"/>
      <c r="D180" s="20"/>
      <c r="E180" s="20"/>
      <c r="F180" s="20"/>
      <c r="G180" s="20"/>
      <c r="H180" s="20"/>
      <c r="I180" s="20"/>
      <c r="J180" s="20"/>
      <c r="K180" s="20"/>
      <c r="L180" s="20"/>
      <c r="M180" s="20"/>
      <c r="N180" s="20"/>
      <c r="O180" s="20"/>
      <c r="P180" s="20"/>
      <c r="Q180" s="20"/>
      <c r="R180" s="20"/>
      <c r="S180" s="20"/>
      <c r="T180" s="20"/>
    </row>
    <row r="181" spans="1:20" x14ac:dyDescent="0.25">
      <c r="A181" s="20"/>
      <c r="B181" s="20"/>
      <c r="C181" s="20"/>
      <c r="D181" s="20"/>
      <c r="E181" s="20"/>
      <c r="F181" s="20"/>
      <c r="G181" s="20"/>
      <c r="H181" s="20"/>
      <c r="I181" s="20"/>
      <c r="J181" s="20"/>
      <c r="K181" s="20"/>
      <c r="L181" s="20"/>
      <c r="M181" s="20"/>
      <c r="N181" s="20"/>
      <c r="O181" s="20"/>
      <c r="P181" s="20"/>
      <c r="Q181" s="20"/>
      <c r="R181" s="20"/>
      <c r="S181" s="20"/>
      <c r="T181" s="20"/>
    </row>
    <row r="182" spans="1:20" x14ac:dyDescent="0.25">
      <c r="A182" s="20"/>
      <c r="B182" s="20"/>
      <c r="C182" s="20"/>
      <c r="D182" s="20"/>
      <c r="E182" s="20"/>
      <c r="F182" s="20"/>
      <c r="G182" s="20"/>
      <c r="H182" s="20"/>
      <c r="I182" s="20"/>
      <c r="J182" s="20"/>
      <c r="K182" s="20"/>
      <c r="L182" s="20"/>
      <c r="M182" s="20"/>
      <c r="N182" s="20"/>
      <c r="O182" s="20"/>
      <c r="P182" s="20"/>
      <c r="Q182" s="20"/>
      <c r="R182" s="20"/>
      <c r="S182" s="20"/>
      <c r="T182" s="20"/>
    </row>
    <row r="183" spans="1:20" x14ac:dyDescent="0.25">
      <c r="A183" s="20"/>
      <c r="B183" s="20"/>
      <c r="C183" s="20"/>
      <c r="D183" s="20"/>
      <c r="E183" s="20"/>
      <c r="F183" s="20"/>
      <c r="G183" s="20"/>
      <c r="H183" s="20"/>
      <c r="I183" s="20"/>
      <c r="J183" s="20"/>
      <c r="K183" s="20"/>
      <c r="L183" s="20"/>
      <c r="M183" s="20"/>
      <c r="N183" s="20"/>
      <c r="O183" s="20"/>
      <c r="P183" s="20"/>
      <c r="Q183" s="20"/>
      <c r="R183" s="20"/>
      <c r="S183" s="20"/>
      <c r="T183" s="20"/>
    </row>
    <row r="184" spans="1:20" x14ac:dyDescent="0.25">
      <c r="A184" s="20"/>
      <c r="B184" s="20"/>
      <c r="C184" s="20"/>
      <c r="D184" s="20"/>
      <c r="E184" s="20"/>
      <c r="F184" s="20"/>
      <c r="G184" s="20"/>
      <c r="H184" s="20"/>
      <c r="I184" s="20"/>
      <c r="J184" s="20"/>
      <c r="K184" s="20"/>
      <c r="L184" s="20"/>
      <c r="M184" s="20"/>
      <c r="N184" s="20"/>
      <c r="O184" s="20"/>
      <c r="P184" s="20"/>
      <c r="Q184" s="20"/>
      <c r="R184" s="20"/>
      <c r="S184" s="20"/>
      <c r="T184" s="20"/>
    </row>
    <row r="185" spans="1:20" x14ac:dyDescent="0.25">
      <c r="A185" s="20"/>
      <c r="B185" s="20"/>
      <c r="C185" s="20"/>
      <c r="D185" s="20"/>
      <c r="E185" s="20"/>
      <c r="F185" s="20"/>
      <c r="G185" s="20"/>
      <c r="H185" s="20"/>
      <c r="I185" s="20"/>
      <c r="J185" s="20"/>
      <c r="K185" s="20"/>
      <c r="L185" s="20"/>
      <c r="M185" s="20"/>
      <c r="N185" s="20"/>
      <c r="O185" s="20"/>
      <c r="P185" s="20"/>
      <c r="Q185" s="20"/>
      <c r="R185" s="20"/>
      <c r="S185" s="20"/>
      <c r="T185" s="20"/>
    </row>
    <row r="186" spans="1:20" x14ac:dyDescent="0.25">
      <c r="A186" s="20"/>
      <c r="B186" s="20"/>
      <c r="C186" s="20"/>
      <c r="D186" s="20"/>
      <c r="E186" s="20"/>
      <c r="F186" s="20"/>
      <c r="G186" s="20"/>
      <c r="H186" s="20"/>
      <c r="I186" s="20"/>
      <c r="J186" s="20"/>
      <c r="K186" s="20"/>
      <c r="L186" s="20"/>
      <c r="M186" s="20"/>
      <c r="N186" s="20"/>
      <c r="O186" s="20"/>
      <c r="P186" s="20"/>
      <c r="Q186" s="20"/>
      <c r="R186" s="20"/>
      <c r="S186" s="20"/>
      <c r="T186" s="20"/>
    </row>
    <row r="187" spans="1:20" x14ac:dyDescent="0.25">
      <c r="A187" s="20"/>
      <c r="B187" s="20"/>
      <c r="C187" s="20"/>
      <c r="D187" s="20"/>
      <c r="E187" s="20"/>
      <c r="F187" s="20"/>
      <c r="G187" s="20"/>
      <c r="H187" s="20"/>
      <c r="I187" s="20"/>
      <c r="J187" s="20"/>
      <c r="K187" s="20"/>
      <c r="L187" s="20"/>
      <c r="M187" s="20"/>
      <c r="N187" s="20"/>
      <c r="O187" s="20"/>
      <c r="P187" s="20"/>
      <c r="Q187" s="20"/>
      <c r="R187" s="20"/>
      <c r="S187" s="20"/>
      <c r="T187" s="20"/>
    </row>
    <row r="188" spans="1:20" x14ac:dyDescent="0.25">
      <c r="A188" s="20"/>
      <c r="B188" s="20"/>
      <c r="C188" s="20"/>
      <c r="D188" s="20"/>
      <c r="E188" s="20"/>
      <c r="F188" s="20"/>
      <c r="G188" s="20"/>
      <c r="H188" s="20"/>
      <c r="I188" s="20"/>
      <c r="J188" s="20"/>
      <c r="K188" s="20"/>
      <c r="L188" s="20"/>
      <c r="M188" s="20"/>
      <c r="N188" s="20"/>
      <c r="O188" s="20"/>
      <c r="P188" s="20"/>
      <c r="Q188" s="20"/>
      <c r="R188" s="20"/>
      <c r="S188" s="20"/>
      <c r="T188" s="20"/>
    </row>
    <row r="189" spans="1:20" x14ac:dyDescent="0.25">
      <c r="A189" s="20"/>
      <c r="B189" s="20"/>
      <c r="C189" s="20"/>
      <c r="D189" s="20"/>
      <c r="E189" s="20"/>
      <c r="F189" s="20"/>
      <c r="G189" s="20"/>
      <c r="H189" s="20"/>
      <c r="I189" s="20"/>
      <c r="J189" s="20"/>
      <c r="K189" s="20"/>
      <c r="L189" s="20"/>
      <c r="M189" s="20"/>
      <c r="N189" s="20"/>
      <c r="O189" s="20"/>
      <c r="P189" s="20"/>
      <c r="Q189" s="20"/>
      <c r="R189" s="20"/>
      <c r="S189" s="20"/>
      <c r="T189" s="20"/>
    </row>
    <row r="190" spans="1:20" x14ac:dyDescent="0.25">
      <c r="A190" s="20"/>
      <c r="B190" s="20"/>
      <c r="C190" s="20"/>
      <c r="D190" s="20"/>
      <c r="E190" s="20"/>
      <c r="F190" s="20"/>
      <c r="G190" s="20"/>
      <c r="H190" s="20"/>
      <c r="I190" s="20"/>
      <c r="J190" s="20"/>
      <c r="K190" s="20"/>
      <c r="L190" s="20"/>
      <c r="M190" s="20"/>
      <c r="N190" s="20"/>
      <c r="O190" s="20"/>
      <c r="P190" s="20"/>
      <c r="Q190" s="20"/>
      <c r="R190" s="20"/>
      <c r="S190" s="20"/>
      <c r="T190" s="20"/>
    </row>
    <row r="191" spans="1:20" x14ac:dyDescent="0.25">
      <c r="A191" s="20"/>
      <c r="B191" s="20"/>
      <c r="C191" s="20"/>
      <c r="D191" s="20"/>
      <c r="E191" s="20"/>
      <c r="F191" s="20"/>
      <c r="G191" s="20"/>
      <c r="H191" s="20"/>
      <c r="I191" s="20"/>
      <c r="J191" s="20"/>
      <c r="K191" s="20"/>
      <c r="L191" s="20"/>
      <c r="M191" s="20"/>
      <c r="N191" s="20"/>
      <c r="O191" s="20"/>
      <c r="P191" s="20"/>
      <c r="Q191" s="20"/>
      <c r="R191" s="20"/>
      <c r="S191" s="20"/>
      <c r="T191" s="20"/>
    </row>
    <row r="192" spans="1:20" x14ac:dyDescent="0.25">
      <c r="A192" s="20"/>
      <c r="B192" s="20"/>
      <c r="C192" s="20"/>
      <c r="D192" s="20"/>
      <c r="E192" s="20"/>
      <c r="F192" s="20"/>
      <c r="G192" s="20"/>
      <c r="H192" s="20"/>
      <c r="I192" s="20"/>
      <c r="J192" s="20"/>
      <c r="K192" s="20"/>
      <c r="L192" s="20"/>
      <c r="M192" s="20"/>
      <c r="N192" s="20"/>
      <c r="O192" s="20"/>
      <c r="P192" s="20"/>
      <c r="Q192" s="20"/>
      <c r="R192" s="20"/>
      <c r="S192" s="20"/>
      <c r="T192" s="20"/>
    </row>
    <row r="193" spans="1:20" x14ac:dyDescent="0.25">
      <c r="A193" s="20"/>
      <c r="B193" s="20"/>
      <c r="C193" s="20"/>
      <c r="D193" s="20"/>
      <c r="E193" s="20"/>
      <c r="F193" s="20"/>
      <c r="G193" s="20"/>
      <c r="H193" s="20"/>
      <c r="I193" s="20"/>
      <c r="J193" s="20"/>
      <c r="K193" s="20"/>
      <c r="L193" s="20"/>
      <c r="M193" s="20"/>
      <c r="N193" s="20"/>
      <c r="O193" s="20"/>
      <c r="P193" s="20"/>
      <c r="Q193" s="20"/>
      <c r="R193" s="20"/>
      <c r="S193" s="20"/>
      <c r="T193" s="20"/>
    </row>
    <row r="194" spans="1:20" x14ac:dyDescent="0.25">
      <c r="A194" s="20"/>
      <c r="B194" s="20"/>
      <c r="C194" s="20"/>
      <c r="D194" s="20"/>
      <c r="E194" s="20"/>
      <c r="F194" s="20"/>
      <c r="G194" s="20"/>
      <c r="H194" s="20"/>
      <c r="I194" s="20"/>
      <c r="J194" s="20"/>
      <c r="K194" s="20"/>
      <c r="L194" s="20"/>
      <c r="M194" s="20"/>
      <c r="N194" s="20"/>
      <c r="O194" s="20"/>
      <c r="P194" s="20"/>
      <c r="Q194" s="20"/>
      <c r="R194" s="20"/>
      <c r="S194" s="20"/>
      <c r="T194" s="20"/>
    </row>
    <row r="195" spans="1:20" x14ac:dyDescent="0.25">
      <c r="A195" s="20"/>
      <c r="B195" s="20"/>
      <c r="C195" s="20"/>
      <c r="D195" s="20"/>
      <c r="E195" s="20"/>
      <c r="F195" s="20"/>
      <c r="G195" s="20"/>
      <c r="H195" s="20"/>
      <c r="I195" s="20"/>
      <c r="J195" s="20"/>
      <c r="K195" s="20"/>
      <c r="L195" s="20"/>
      <c r="M195" s="20"/>
      <c r="N195" s="20"/>
      <c r="O195" s="20"/>
      <c r="P195" s="20"/>
      <c r="Q195" s="20"/>
      <c r="R195" s="20"/>
      <c r="S195" s="20"/>
      <c r="T195" s="20"/>
    </row>
    <row r="196" spans="1:20" x14ac:dyDescent="0.25">
      <c r="A196" s="20"/>
      <c r="B196" s="20"/>
      <c r="C196" s="20"/>
      <c r="D196" s="20"/>
      <c r="E196" s="20"/>
      <c r="F196" s="20"/>
      <c r="G196" s="20"/>
      <c r="H196" s="20"/>
      <c r="I196" s="20"/>
      <c r="J196" s="20"/>
      <c r="K196" s="20"/>
      <c r="L196" s="20"/>
      <c r="M196" s="20"/>
      <c r="N196" s="20"/>
      <c r="O196" s="20"/>
      <c r="P196" s="20"/>
      <c r="Q196" s="20"/>
      <c r="R196" s="20"/>
      <c r="S196" s="20"/>
      <c r="T196" s="20"/>
    </row>
    <row r="197" spans="1:20" x14ac:dyDescent="0.25">
      <c r="A197" s="20"/>
      <c r="B197" s="20"/>
      <c r="C197" s="20"/>
      <c r="D197" s="20"/>
      <c r="E197" s="20"/>
      <c r="F197" s="20"/>
      <c r="G197" s="20"/>
      <c r="H197" s="20"/>
      <c r="I197" s="20"/>
      <c r="J197" s="20"/>
      <c r="K197" s="20"/>
      <c r="L197" s="20"/>
      <c r="M197" s="20"/>
      <c r="N197" s="20"/>
      <c r="O197" s="20"/>
      <c r="P197" s="20"/>
      <c r="Q197" s="20"/>
      <c r="R197" s="20"/>
      <c r="S197" s="20"/>
      <c r="T197" s="20"/>
    </row>
    <row r="198" spans="1:20" x14ac:dyDescent="0.25">
      <c r="A198" s="20"/>
      <c r="B198" s="20"/>
      <c r="C198" s="20"/>
      <c r="D198" s="20"/>
      <c r="E198" s="20"/>
      <c r="F198" s="20"/>
      <c r="G198" s="20"/>
      <c r="H198" s="20"/>
      <c r="I198" s="20"/>
      <c r="J198" s="20"/>
      <c r="K198" s="20"/>
      <c r="L198" s="20"/>
      <c r="M198" s="20"/>
      <c r="N198" s="20"/>
      <c r="O198" s="20"/>
      <c r="P198" s="20"/>
      <c r="Q198" s="20"/>
      <c r="R198" s="20"/>
      <c r="S198" s="20"/>
      <c r="T198" s="20"/>
    </row>
    <row r="199" spans="1:20" x14ac:dyDescent="0.25">
      <c r="A199" s="20"/>
      <c r="B199" s="20"/>
      <c r="C199" s="20"/>
      <c r="D199" s="20"/>
      <c r="E199" s="20"/>
      <c r="F199" s="20"/>
      <c r="G199" s="20"/>
      <c r="H199" s="20"/>
      <c r="I199" s="20"/>
      <c r="J199" s="20"/>
      <c r="K199" s="20"/>
      <c r="L199" s="20"/>
      <c r="M199" s="20"/>
      <c r="N199" s="20"/>
      <c r="O199" s="20"/>
      <c r="P199" s="20"/>
      <c r="Q199" s="20"/>
      <c r="R199" s="20"/>
      <c r="S199" s="20"/>
      <c r="T199" s="20"/>
    </row>
    <row r="200" spans="1:20" x14ac:dyDescent="0.25">
      <c r="A200" s="20"/>
      <c r="B200" s="20"/>
      <c r="C200" s="20"/>
      <c r="D200" s="20"/>
      <c r="E200" s="20"/>
      <c r="F200" s="20"/>
      <c r="G200" s="20"/>
      <c r="H200" s="20"/>
      <c r="I200" s="20"/>
      <c r="J200" s="20"/>
      <c r="K200" s="20"/>
      <c r="L200" s="20"/>
      <c r="M200" s="20"/>
      <c r="N200" s="20"/>
      <c r="O200" s="20"/>
      <c r="P200" s="20"/>
      <c r="Q200" s="20"/>
      <c r="R200" s="20"/>
      <c r="S200" s="20"/>
      <c r="T200" s="20"/>
    </row>
    <row r="201" spans="1:20" x14ac:dyDescent="0.25">
      <c r="A201" s="20"/>
      <c r="B201" s="20"/>
      <c r="C201" s="20"/>
      <c r="D201" s="20"/>
      <c r="E201" s="20"/>
      <c r="F201" s="20"/>
      <c r="G201" s="20"/>
      <c r="H201" s="20"/>
      <c r="I201" s="20"/>
      <c r="J201" s="20"/>
      <c r="K201" s="20"/>
      <c r="L201" s="20"/>
      <c r="M201" s="20"/>
      <c r="N201" s="20"/>
      <c r="O201" s="20"/>
      <c r="P201" s="20"/>
      <c r="Q201" s="20"/>
      <c r="R201" s="20"/>
      <c r="S201" s="20"/>
      <c r="T201" s="20"/>
    </row>
    <row r="202" spans="1:20" x14ac:dyDescent="0.25">
      <c r="A202" s="20"/>
      <c r="B202" s="20"/>
      <c r="C202" s="20"/>
      <c r="D202" s="20"/>
      <c r="E202" s="20"/>
      <c r="F202" s="20"/>
      <c r="G202" s="20"/>
      <c r="H202" s="20"/>
      <c r="I202" s="20"/>
      <c r="J202" s="20"/>
      <c r="K202" s="20"/>
      <c r="L202" s="20"/>
      <c r="M202" s="20"/>
      <c r="N202" s="20"/>
      <c r="O202" s="20"/>
      <c r="P202" s="20"/>
      <c r="Q202" s="20"/>
      <c r="R202" s="20"/>
      <c r="S202" s="20"/>
      <c r="T202" s="20"/>
    </row>
    <row r="203" spans="1:20" x14ac:dyDescent="0.25">
      <c r="A203" s="20"/>
      <c r="B203" s="20"/>
      <c r="C203" s="20"/>
      <c r="D203" s="20"/>
      <c r="E203" s="20"/>
      <c r="F203" s="20"/>
      <c r="G203" s="20"/>
      <c r="H203" s="20"/>
      <c r="I203" s="20"/>
      <c r="J203" s="20"/>
      <c r="K203" s="20"/>
      <c r="L203" s="20"/>
      <c r="M203" s="20"/>
      <c r="N203" s="20"/>
      <c r="O203" s="20"/>
      <c r="P203" s="20"/>
      <c r="Q203" s="20"/>
      <c r="R203" s="20"/>
      <c r="S203" s="20"/>
      <c r="T203" s="20"/>
    </row>
    <row r="204" spans="1:20" x14ac:dyDescent="0.25">
      <c r="A204" s="20"/>
      <c r="B204" s="20"/>
      <c r="C204" s="20"/>
      <c r="D204" s="20"/>
      <c r="E204" s="20"/>
      <c r="F204" s="20"/>
      <c r="G204" s="20"/>
      <c r="H204" s="20"/>
      <c r="I204" s="20"/>
      <c r="J204" s="20"/>
      <c r="K204" s="20"/>
      <c r="L204" s="20"/>
      <c r="M204" s="20"/>
      <c r="N204" s="20"/>
      <c r="O204" s="20"/>
      <c r="P204" s="20"/>
      <c r="Q204" s="20"/>
      <c r="R204" s="20"/>
      <c r="S204" s="20"/>
      <c r="T204" s="20"/>
    </row>
    <row r="205" spans="1:20" x14ac:dyDescent="0.25">
      <c r="A205" s="20"/>
      <c r="B205" s="20"/>
      <c r="C205" s="20"/>
      <c r="D205" s="20"/>
      <c r="E205" s="20"/>
      <c r="F205" s="20"/>
      <c r="G205" s="20"/>
      <c r="H205" s="20"/>
      <c r="I205" s="20"/>
      <c r="J205" s="20"/>
      <c r="K205" s="20"/>
      <c r="L205" s="20"/>
      <c r="M205" s="20"/>
      <c r="N205" s="20"/>
      <c r="O205" s="20"/>
      <c r="P205" s="20"/>
      <c r="Q205" s="20"/>
      <c r="R205" s="20"/>
      <c r="S205" s="20"/>
      <c r="T205" s="20"/>
    </row>
    <row r="206" spans="1:20" x14ac:dyDescent="0.25">
      <c r="A206" s="20"/>
      <c r="B206" s="20"/>
      <c r="C206" s="20"/>
      <c r="D206" s="20"/>
      <c r="E206" s="20"/>
      <c r="F206" s="20"/>
      <c r="G206" s="20"/>
      <c r="H206" s="20"/>
      <c r="I206" s="20"/>
      <c r="J206" s="20"/>
      <c r="K206" s="20"/>
      <c r="L206" s="20"/>
      <c r="M206" s="20"/>
      <c r="N206" s="20"/>
      <c r="O206" s="20"/>
      <c r="P206" s="20"/>
      <c r="Q206" s="20"/>
      <c r="R206" s="20"/>
      <c r="S206" s="20"/>
      <c r="T206" s="20"/>
    </row>
    <row r="207" spans="1:20" x14ac:dyDescent="0.25">
      <c r="A207" s="20"/>
      <c r="B207" s="20"/>
      <c r="C207" s="20"/>
      <c r="D207" s="20"/>
      <c r="E207" s="20"/>
      <c r="F207" s="20"/>
      <c r="G207" s="20"/>
      <c r="H207" s="20"/>
      <c r="I207" s="20"/>
      <c r="J207" s="20"/>
      <c r="K207" s="20"/>
      <c r="L207" s="20"/>
      <c r="M207" s="20"/>
      <c r="N207" s="20"/>
      <c r="O207" s="20"/>
      <c r="P207" s="20"/>
      <c r="Q207" s="20"/>
      <c r="R207" s="20"/>
      <c r="S207" s="20"/>
      <c r="T207" s="20"/>
    </row>
    <row r="208" spans="1:20" x14ac:dyDescent="0.25">
      <c r="A208" s="20"/>
      <c r="B208" s="20"/>
      <c r="C208" s="20"/>
      <c r="D208" s="20"/>
      <c r="E208" s="20"/>
      <c r="F208" s="20"/>
      <c r="G208" s="20"/>
      <c r="H208" s="20"/>
      <c r="I208" s="20"/>
      <c r="J208" s="20"/>
      <c r="K208" s="20"/>
      <c r="L208" s="20"/>
      <c r="M208" s="20"/>
      <c r="N208" s="20"/>
      <c r="O208" s="20"/>
      <c r="P208" s="20"/>
      <c r="Q208" s="20"/>
      <c r="R208" s="20"/>
      <c r="S208" s="20"/>
      <c r="T208" s="20"/>
    </row>
    <row r="209" spans="1:20" x14ac:dyDescent="0.25">
      <c r="A209" s="20"/>
      <c r="B209" s="20"/>
      <c r="C209" s="20"/>
      <c r="D209" s="20"/>
      <c r="E209" s="20"/>
      <c r="F209" s="20"/>
      <c r="G209" s="20"/>
      <c r="H209" s="20"/>
      <c r="I209" s="20"/>
      <c r="J209" s="20"/>
      <c r="K209" s="20"/>
      <c r="L209" s="20"/>
      <c r="M209" s="20"/>
      <c r="N209" s="20"/>
      <c r="O209" s="20"/>
      <c r="P209" s="20"/>
      <c r="Q209" s="20"/>
      <c r="R209" s="20"/>
      <c r="S209" s="20"/>
      <c r="T209" s="20"/>
    </row>
    <row r="210" spans="1:20" x14ac:dyDescent="0.25">
      <c r="A210" s="20"/>
      <c r="B210" s="20"/>
      <c r="C210" s="20"/>
      <c r="D210" s="20"/>
      <c r="E210" s="20"/>
      <c r="F210" s="20"/>
      <c r="G210" s="20"/>
      <c r="H210" s="20"/>
      <c r="I210" s="20"/>
      <c r="J210" s="20"/>
      <c r="K210" s="20"/>
      <c r="L210" s="20"/>
      <c r="M210" s="20"/>
      <c r="N210" s="20"/>
      <c r="O210" s="20"/>
      <c r="P210" s="20"/>
      <c r="Q210" s="20"/>
      <c r="R210" s="20"/>
      <c r="S210" s="20"/>
      <c r="T210" s="20"/>
    </row>
    <row r="211" spans="1:20" x14ac:dyDescent="0.25">
      <c r="A211" s="20"/>
      <c r="B211" s="20"/>
      <c r="C211" s="20"/>
      <c r="D211" s="20"/>
      <c r="E211" s="20"/>
      <c r="F211" s="20"/>
      <c r="G211" s="20"/>
      <c r="H211" s="20"/>
      <c r="I211" s="20"/>
      <c r="J211" s="20"/>
      <c r="K211" s="20"/>
      <c r="L211" s="20"/>
      <c r="M211" s="20"/>
      <c r="N211" s="20"/>
      <c r="O211" s="20"/>
      <c r="P211" s="20"/>
      <c r="Q211" s="20"/>
      <c r="R211" s="20"/>
      <c r="S211" s="20"/>
      <c r="T211" s="20"/>
    </row>
    <row r="212" spans="1:20" x14ac:dyDescent="0.25">
      <c r="A212" s="20"/>
      <c r="B212" s="20"/>
      <c r="C212" s="20"/>
      <c r="D212" s="20"/>
      <c r="E212" s="20"/>
      <c r="F212" s="20"/>
      <c r="G212" s="20"/>
      <c r="H212" s="20"/>
      <c r="I212" s="20"/>
      <c r="J212" s="20"/>
      <c r="K212" s="20"/>
      <c r="L212" s="20"/>
      <c r="M212" s="20"/>
      <c r="N212" s="20"/>
      <c r="O212" s="20"/>
      <c r="P212" s="20"/>
      <c r="Q212" s="20"/>
      <c r="R212" s="20"/>
      <c r="S212" s="20"/>
      <c r="T212" s="20"/>
    </row>
    <row r="213" spans="1:20" x14ac:dyDescent="0.25">
      <c r="A213" s="20"/>
      <c r="B213" s="20"/>
      <c r="C213" s="20"/>
      <c r="D213" s="20"/>
      <c r="E213" s="20"/>
      <c r="F213" s="20"/>
      <c r="G213" s="20"/>
      <c r="H213" s="20"/>
      <c r="I213" s="20"/>
      <c r="J213" s="20"/>
      <c r="K213" s="20"/>
      <c r="L213" s="20"/>
      <c r="M213" s="20"/>
      <c r="N213" s="20"/>
      <c r="O213" s="20"/>
      <c r="P213" s="20"/>
      <c r="Q213" s="20"/>
      <c r="R213" s="20"/>
      <c r="S213" s="20"/>
      <c r="T213" s="20"/>
    </row>
    <row r="214" spans="1:20" x14ac:dyDescent="0.25">
      <c r="A214" s="20"/>
      <c r="B214" s="20"/>
      <c r="C214" s="20"/>
      <c r="D214" s="20"/>
      <c r="E214" s="20"/>
      <c r="F214" s="20"/>
      <c r="G214" s="20"/>
      <c r="H214" s="20"/>
      <c r="I214" s="20"/>
      <c r="J214" s="20"/>
      <c r="K214" s="20"/>
      <c r="L214" s="20"/>
      <c r="M214" s="20"/>
      <c r="N214" s="20"/>
      <c r="O214" s="20"/>
      <c r="P214" s="20"/>
      <c r="Q214" s="20"/>
      <c r="R214" s="20"/>
      <c r="S214" s="20"/>
      <c r="T214" s="20"/>
    </row>
    <row r="215" spans="1:20" x14ac:dyDescent="0.25">
      <c r="A215" s="20"/>
      <c r="B215" s="20"/>
      <c r="C215" s="20"/>
      <c r="D215" s="20"/>
      <c r="E215" s="20"/>
      <c r="F215" s="20"/>
      <c r="G215" s="20"/>
      <c r="H215" s="20"/>
      <c r="I215" s="20"/>
      <c r="J215" s="20"/>
      <c r="K215" s="20"/>
      <c r="L215" s="20"/>
      <c r="M215" s="20"/>
      <c r="N215" s="20"/>
      <c r="O215" s="20"/>
      <c r="P215" s="20"/>
      <c r="Q215" s="20"/>
      <c r="R215" s="20"/>
      <c r="S215" s="20"/>
      <c r="T215" s="20"/>
    </row>
    <row r="216" spans="1:20" x14ac:dyDescent="0.25">
      <c r="A216" s="20"/>
      <c r="B216" s="20"/>
      <c r="C216" s="20"/>
      <c r="D216" s="20"/>
      <c r="E216" s="20"/>
      <c r="F216" s="20"/>
      <c r="G216" s="20"/>
      <c r="H216" s="20"/>
      <c r="I216" s="20"/>
      <c r="J216" s="20"/>
      <c r="K216" s="20"/>
      <c r="L216" s="20"/>
      <c r="M216" s="20"/>
      <c r="N216" s="20"/>
      <c r="O216" s="20"/>
      <c r="P216" s="20"/>
      <c r="Q216" s="20"/>
      <c r="R216" s="20"/>
      <c r="S216" s="20"/>
      <c r="T216" s="20"/>
    </row>
    <row r="217" spans="1:20" x14ac:dyDescent="0.25">
      <c r="A217" s="20"/>
      <c r="B217" s="20"/>
      <c r="C217" s="20"/>
      <c r="D217" s="20"/>
      <c r="E217" s="20"/>
      <c r="F217" s="20"/>
      <c r="G217" s="20"/>
      <c r="H217" s="20"/>
      <c r="I217" s="20"/>
      <c r="J217" s="20"/>
      <c r="K217" s="20"/>
      <c r="L217" s="20"/>
      <c r="M217" s="20"/>
      <c r="N217" s="20"/>
      <c r="O217" s="20"/>
      <c r="P217" s="20"/>
      <c r="Q217" s="20"/>
      <c r="R217" s="20"/>
      <c r="S217" s="20"/>
      <c r="T217" s="20"/>
    </row>
    <row r="218" spans="1:20" x14ac:dyDescent="0.25">
      <c r="A218" s="20"/>
      <c r="B218" s="20"/>
      <c r="C218" s="20"/>
      <c r="D218" s="20"/>
      <c r="E218" s="20"/>
      <c r="F218" s="20"/>
      <c r="G218" s="20"/>
      <c r="H218" s="20"/>
      <c r="I218" s="20"/>
      <c r="J218" s="20"/>
      <c r="K218" s="20"/>
      <c r="L218" s="20"/>
      <c r="M218" s="20"/>
      <c r="N218" s="20"/>
      <c r="O218" s="20"/>
      <c r="P218" s="20"/>
      <c r="Q218" s="20"/>
      <c r="R218" s="20"/>
      <c r="S218" s="20"/>
      <c r="T218" s="20"/>
    </row>
    <row r="219" spans="1:20" x14ac:dyDescent="0.25">
      <c r="A219" s="20"/>
      <c r="B219" s="20"/>
      <c r="C219" s="20"/>
      <c r="D219" s="20"/>
      <c r="E219" s="20"/>
      <c r="F219" s="20"/>
      <c r="G219" s="20"/>
      <c r="H219" s="20"/>
      <c r="I219" s="20"/>
      <c r="J219" s="20"/>
      <c r="K219" s="20"/>
      <c r="L219" s="20"/>
      <c r="M219" s="20"/>
      <c r="N219" s="20"/>
      <c r="O219" s="20"/>
      <c r="P219" s="20"/>
      <c r="Q219" s="20"/>
      <c r="R219" s="20"/>
      <c r="S219" s="20"/>
      <c r="T219" s="20"/>
    </row>
    <row r="220" spans="1:20" x14ac:dyDescent="0.25">
      <c r="A220" s="20"/>
      <c r="B220" s="20"/>
      <c r="C220" s="20"/>
      <c r="D220" s="20"/>
      <c r="E220" s="20"/>
      <c r="F220" s="20"/>
      <c r="G220" s="20"/>
      <c r="H220" s="20"/>
      <c r="I220" s="20"/>
      <c r="J220" s="20"/>
      <c r="K220" s="20"/>
      <c r="L220" s="20"/>
      <c r="M220" s="20"/>
      <c r="N220" s="20"/>
      <c r="O220" s="20"/>
      <c r="P220" s="20"/>
      <c r="Q220" s="20"/>
      <c r="R220" s="20"/>
      <c r="S220" s="20"/>
      <c r="T220" s="20"/>
    </row>
    <row r="221" spans="1:20" x14ac:dyDescent="0.25">
      <c r="A221" s="20"/>
      <c r="B221" s="20"/>
      <c r="C221" s="20"/>
      <c r="D221" s="20"/>
      <c r="E221" s="20"/>
      <c r="F221" s="20"/>
      <c r="G221" s="20"/>
      <c r="H221" s="20"/>
      <c r="I221" s="20"/>
      <c r="J221" s="20"/>
      <c r="K221" s="20"/>
      <c r="L221" s="20"/>
      <c r="M221" s="20"/>
      <c r="N221" s="20"/>
      <c r="O221" s="20"/>
      <c r="P221" s="20"/>
      <c r="Q221" s="20"/>
      <c r="R221" s="20"/>
      <c r="S221" s="20"/>
      <c r="T221" s="20"/>
    </row>
    <row r="222" spans="1:20" x14ac:dyDescent="0.25">
      <c r="A222" s="20"/>
      <c r="B222" s="20"/>
      <c r="C222" s="20"/>
      <c r="D222" s="20"/>
      <c r="E222" s="20"/>
      <c r="F222" s="20"/>
      <c r="G222" s="20"/>
      <c r="H222" s="20"/>
      <c r="I222" s="20"/>
      <c r="J222" s="20"/>
      <c r="K222" s="20"/>
      <c r="L222" s="20"/>
      <c r="M222" s="20"/>
      <c r="N222" s="20"/>
      <c r="O222" s="20"/>
      <c r="P222" s="20"/>
      <c r="Q222" s="20"/>
      <c r="R222" s="20"/>
      <c r="S222" s="20"/>
      <c r="T222" s="20"/>
    </row>
    <row r="223" spans="1:20" x14ac:dyDescent="0.25">
      <c r="A223" s="20"/>
      <c r="B223" s="20"/>
      <c r="C223" s="20"/>
      <c r="D223" s="20"/>
      <c r="E223" s="20"/>
      <c r="F223" s="20"/>
      <c r="G223" s="20"/>
      <c r="H223" s="20"/>
      <c r="I223" s="20"/>
      <c r="J223" s="20"/>
      <c r="K223" s="20"/>
      <c r="L223" s="20"/>
      <c r="M223" s="20"/>
      <c r="N223" s="20"/>
      <c r="O223" s="20"/>
      <c r="P223" s="20"/>
      <c r="Q223" s="20"/>
      <c r="R223" s="20"/>
      <c r="S223" s="20"/>
      <c r="T223" s="20"/>
    </row>
    <row r="224" spans="1:20" x14ac:dyDescent="0.25">
      <c r="A224" s="20"/>
      <c r="B224" s="20"/>
      <c r="C224" s="20"/>
      <c r="D224" s="20"/>
      <c r="E224" s="20"/>
      <c r="F224" s="20"/>
      <c r="G224" s="20"/>
      <c r="H224" s="20"/>
      <c r="I224" s="20"/>
      <c r="J224" s="20"/>
      <c r="K224" s="20"/>
      <c r="L224" s="20"/>
      <c r="M224" s="20"/>
      <c r="N224" s="20"/>
      <c r="O224" s="20"/>
      <c r="P224" s="20"/>
      <c r="Q224" s="20"/>
      <c r="R224" s="20"/>
      <c r="S224" s="20"/>
      <c r="T224" s="20"/>
    </row>
    <row r="225" spans="1:20" x14ac:dyDescent="0.25">
      <c r="A225" s="20"/>
      <c r="B225" s="20"/>
      <c r="C225" s="20"/>
      <c r="D225" s="20"/>
      <c r="E225" s="20"/>
      <c r="F225" s="20"/>
      <c r="G225" s="20"/>
      <c r="H225" s="20"/>
      <c r="I225" s="20"/>
      <c r="J225" s="20"/>
      <c r="K225" s="20"/>
      <c r="L225" s="20"/>
      <c r="M225" s="20"/>
      <c r="N225" s="20"/>
      <c r="O225" s="20"/>
      <c r="P225" s="20"/>
      <c r="Q225" s="20"/>
      <c r="R225" s="20"/>
      <c r="S225" s="20"/>
      <c r="T225" s="20"/>
    </row>
    <row r="226" spans="1:20" x14ac:dyDescent="0.25">
      <c r="A226" s="20"/>
      <c r="B226" s="20"/>
      <c r="C226" s="20"/>
      <c r="D226" s="20"/>
      <c r="E226" s="20"/>
      <c r="F226" s="20"/>
      <c r="G226" s="20"/>
      <c r="H226" s="20"/>
      <c r="I226" s="20"/>
      <c r="J226" s="20"/>
      <c r="K226" s="20"/>
      <c r="L226" s="20"/>
      <c r="M226" s="20"/>
      <c r="N226" s="20"/>
      <c r="O226" s="20"/>
      <c r="P226" s="20"/>
      <c r="Q226" s="20"/>
      <c r="R226" s="20"/>
      <c r="S226" s="20"/>
      <c r="T226" s="20"/>
    </row>
    <row r="227" spans="1:20" x14ac:dyDescent="0.25">
      <c r="A227" s="20"/>
      <c r="B227" s="20"/>
      <c r="C227" s="20"/>
      <c r="D227" s="20"/>
      <c r="E227" s="20"/>
      <c r="F227" s="20"/>
      <c r="G227" s="20"/>
      <c r="H227" s="20"/>
      <c r="I227" s="20"/>
      <c r="J227" s="20"/>
      <c r="K227" s="20"/>
      <c r="L227" s="20"/>
      <c r="M227" s="20"/>
      <c r="N227" s="20"/>
      <c r="O227" s="20"/>
      <c r="P227" s="20"/>
      <c r="Q227" s="20"/>
      <c r="R227" s="20"/>
      <c r="S227" s="20"/>
      <c r="T227" s="20"/>
    </row>
    <row r="228" spans="1:20" x14ac:dyDescent="0.25">
      <c r="A228" s="20"/>
      <c r="B228" s="20"/>
      <c r="C228" s="20"/>
      <c r="D228" s="20"/>
      <c r="E228" s="20"/>
      <c r="F228" s="20"/>
      <c r="G228" s="20"/>
      <c r="H228" s="20"/>
      <c r="I228" s="20"/>
      <c r="J228" s="20"/>
      <c r="K228" s="20"/>
      <c r="L228" s="20"/>
      <c r="M228" s="20"/>
      <c r="N228" s="20"/>
      <c r="O228" s="20"/>
      <c r="P228" s="20"/>
      <c r="Q228" s="20"/>
      <c r="R228" s="20"/>
      <c r="S228" s="20"/>
      <c r="T228" s="20"/>
    </row>
    <row r="229" spans="1:20" x14ac:dyDescent="0.25">
      <c r="A229" s="20"/>
      <c r="B229" s="20"/>
      <c r="C229" s="20"/>
      <c r="D229" s="20"/>
      <c r="E229" s="20"/>
      <c r="F229" s="20"/>
      <c r="G229" s="20"/>
      <c r="H229" s="20"/>
      <c r="I229" s="20"/>
      <c r="J229" s="20"/>
      <c r="K229" s="20"/>
      <c r="L229" s="20"/>
      <c r="M229" s="20"/>
      <c r="N229" s="20"/>
      <c r="O229" s="20"/>
      <c r="P229" s="20"/>
      <c r="Q229" s="20"/>
      <c r="R229" s="20"/>
      <c r="S229" s="20"/>
      <c r="T229" s="20"/>
    </row>
    <row r="230" spans="1:20" x14ac:dyDescent="0.25">
      <c r="A230" s="20"/>
      <c r="B230" s="20"/>
      <c r="C230" s="20"/>
      <c r="D230" s="20"/>
      <c r="E230" s="20"/>
      <c r="F230" s="20"/>
      <c r="G230" s="20"/>
      <c r="H230" s="20"/>
      <c r="I230" s="20"/>
      <c r="J230" s="20"/>
      <c r="K230" s="20"/>
      <c r="L230" s="20"/>
      <c r="M230" s="20"/>
      <c r="N230" s="20"/>
      <c r="O230" s="20"/>
      <c r="P230" s="20"/>
      <c r="Q230" s="20"/>
      <c r="R230" s="20"/>
      <c r="S230" s="20"/>
      <c r="T230" s="20"/>
    </row>
    <row r="231" spans="1:20" x14ac:dyDescent="0.25">
      <c r="A231" s="20"/>
      <c r="B231" s="20"/>
      <c r="C231" s="20"/>
      <c r="D231" s="20"/>
      <c r="E231" s="20"/>
      <c r="F231" s="20"/>
      <c r="G231" s="20"/>
      <c r="H231" s="20"/>
      <c r="I231" s="20"/>
      <c r="J231" s="20"/>
      <c r="K231" s="20"/>
      <c r="L231" s="20"/>
      <c r="M231" s="20"/>
      <c r="N231" s="20"/>
      <c r="O231" s="20"/>
      <c r="P231" s="20"/>
      <c r="Q231" s="20"/>
      <c r="R231" s="20"/>
      <c r="S231" s="20"/>
      <c r="T231" s="20"/>
    </row>
    <row r="232" spans="1:20" x14ac:dyDescent="0.25">
      <c r="A232" s="20"/>
      <c r="B232" s="20"/>
      <c r="C232" s="20"/>
      <c r="D232" s="20"/>
      <c r="E232" s="20"/>
      <c r="F232" s="20"/>
      <c r="G232" s="20"/>
      <c r="H232" s="20"/>
      <c r="I232" s="20"/>
      <c r="J232" s="20"/>
      <c r="K232" s="20"/>
      <c r="L232" s="20"/>
      <c r="M232" s="20"/>
      <c r="N232" s="20"/>
      <c r="O232" s="20"/>
      <c r="P232" s="20"/>
      <c r="Q232" s="20"/>
      <c r="R232" s="20"/>
      <c r="S232" s="20"/>
      <c r="T232" s="20"/>
    </row>
    <row r="233" spans="1:20" x14ac:dyDescent="0.25">
      <c r="A233" s="20"/>
      <c r="B233" s="20"/>
      <c r="C233" s="20"/>
      <c r="D233" s="20"/>
      <c r="E233" s="20"/>
      <c r="F233" s="20"/>
      <c r="G233" s="20"/>
      <c r="H233" s="20"/>
      <c r="I233" s="20"/>
      <c r="J233" s="20"/>
      <c r="K233" s="20"/>
      <c r="L233" s="20"/>
      <c r="M233" s="20"/>
      <c r="N233" s="20"/>
      <c r="O233" s="20"/>
      <c r="P233" s="20"/>
      <c r="Q233" s="20"/>
      <c r="R233" s="20"/>
      <c r="S233" s="20"/>
      <c r="T233" s="20"/>
    </row>
    <row r="234" spans="1:20" x14ac:dyDescent="0.25">
      <c r="A234" s="20"/>
      <c r="B234" s="20"/>
      <c r="C234" s="20"/>
      <c r="D234" s="20"/>
      <c r="E234" s="20"/>
      <c r="F234" s="20"/>
      <c r="G234" s="20"/>
      <c r="H234" s="20"/>
      <c r="I234" s="20"/>
      <c r="J234" s="20"/>
      <c r="K234" s="20"/>
      <c r="L234" s="20"/>
      <c r="M234" s="20"/>
      <c r="N234" s="20"/>
      <c r="O234" s="20"/>
      <c r="P234" s="20"/>
      <c r="Q234" s="20"/>
      <c r="R234" s="20"/>
      <c r="S234" s="20"/>
      <c r="T234" s="20"/>
    </row>
    <row r="235" spans="1:20" x14ac:dyDescent="0.25">
      <c r="A235" s="20"/>
      <c r="B235" s="20"/>
      <c r="C235" s="20"/>
      <c r="D235" s="20"/>
      <c r="E235" s="20"/>
      <c r="F235" s="20"/>
      <c r="G235" s="20"/>
      <c r="H235" s="20"/>
      <c r="I235" s="20"/>
      <c r="J235" s="20"/>
      <c r="K235" s="20"/>
      <c r="L235" s="20"/>
      <c r="M235" s="20"/>
      <c r="N235" s="20"/>
      <c r="O235" s="20"/>
      <c r="P235" s="20"/>
      <c r="Q235" s="20"/>
      <c r="R235" s="20"/>
      <c r="S235" s="20"/>
      <c r="T235" s="20"/>
    </row>
    <row r="236" spans="1:20" x14ac:dyDescent="0.25">
      <c r="A236" s="20"/>
      <c r="B236" s="20"/>
      <c r="C236" s="20"/>
      <c r="D236" s="20"/>
      <c r="E236" s="20"/>
      <c r="F236" s="20"/>
      <c r="G236" s="20"/>
      <c r="H236" s="20"/>
      <c r="I236" s="20"/>
      <c r="J236" s="20"/>
      <c r="K236" s="20"/>
      <c r="L236" s="20"/>
      <c r="M236" s="20"/>
      <c r="N236" s="20"/>
      <c r="O236" s="20"/>
      <c r="P236" s="20"/>
      <c r="Q236" s="20"/>
      <c r="R236" s="20"/>
      <c r="S236" s="20"/>
      <c r="T236" s="20"/>
    </row>
    <row r="237" spans="1:20" x14ac:dyDescent="0.25">
      <c r="A237" s="20"/>
      <c r="B237" s="20"/>
      <c r="C237" s="20"/>
      <c r="D237" s="20"/>
      <c r="E237" s="20"/>
      <c r="F237" s="20"/>
      <c r="G237" s="20"/>
      <c r="H237" s="20"/>
      <c r="I237" s="20"/>
      <c r="J237" s="20"/>
      <c r="K237" s="20"/>
      <c r="L237" s="20"/>
      <c r="M237" s="20"/>
      <c r="N237" s="20"/>
      <c r="O237" s="20"/>
      <c r="P237" s="20"/>
      <c r="Q237" s="20"/>
      <c r="R237" s="20"/>
      <c r="S237" s="20"/>
      <c r="T237" s="20"/>
    </row>
    <row r="238" spans="1:20" x14ac:dyDescent="0.25">
      <c r="A238" s="20"/>
      <c r="B238" s="20"/>
      <c r="C238" s="20"/>
      <c r="D238" s="20"/>
      <c r="E238" s="20"/>
      <c r="F238" s="20"/>
      <c r="G238" s="20"/>
      <c r="H238" s="20"/>
      <c r="I238" s="20"/>
      <c r="J238" s="20"/>
      <c r="K238" s="20"/>
      <c r="L238" s="20"/>
      <c r="M238" s="20"/>
      <c r="N238" s="20"/>
      <c r="O238" s="20"/>
      <c r="P238" s="20"/>
      <c r="Q238" s="20"/>
      <c r="R238" s="20"/>
      <c r="S238" s="20"/>
      <c r="T238" s="20"/>
    </row>
    <row r="239" spans="1:20" x14ac:dyDescent="0.25">
      <c r="A239" s="20"/>
      <c r="B239" s="20"/>
      <c r="C239" s="20"/>
      <c r="D239" s="20"/>
      <c r="E239" s="20"/>
      <c r="F239" s="20"/>
      <c r="G239" s="20"/>
      <c r="H239" s="20"/>
      <c r="I239" s="20"/>
      <c r="J239" s="20"/>
      <c r="K239" s="20"/>
      <c r="L239" s="20"/>
      <c r="M239" s="20"/>
      <c r="N239" s="20"/>
      <c r="O239" s="20"/>
      <c r="P239" s="20"/>
      <c r="Q239" s="20"/>
      <c r="R239" s="20"/>
      <c r="S239" s="20"/>
      <c r="T239" s="20"/>
    </row>
    <row r="240" spans="1:20" x14ac:dyDescent="0.25">
      <c r="A240" s="20"/>
      <c r="B240" s="20"/>
      <c r="C240" s="20"/>
      <c r="D240" s="20"/>
      <c r="E240" s="20"/>
      <c r="F240" s="20"/>
      <c r="G240" s="20"/>
      <c r="H240" s="20"/>
      <c r="I240" s="20"/>
      <c r="J240" s="20"/>
      <c r="K240" s="20"/>
      <c r="L240" s="20"/>
      <c r="M240" s="20"/>
      <c r="N240" s="20"/>
      <c r="O240" s="20"/>
      <c r="P240" s="20"/>
      <c r="Q240" s="20"/>
      <c r="R240" s="20"/>
      <c r="S240" s="20"/>
      <c r="T240" s="20"/>
    </row>
    <row r="241" spans="1:20" x14ac:dyDescent="0.25">
      <c r="A241" s="20"/>
      <c r="B241" s="20"/>
      <c r="C241" s="20"/>
      <c r="D241" s="20"/>
      <c r="E241" s="20"/>
      <c r="F241" s="20"/>
      <c r="G241" s="20"/>
      <c r="H241" s="20"/>
      <c r="I241" s="20"/>
      <c r="J241" s="20"/>
      <c r="K241" s="20"/>
      <c r="L241" s="20"/>
      <c r="M241" s="20"/>
      <c r="N241" s="20"/>
      <c r="O241" s="20"/>
      <c r="P241" s="20"/>
      <c r="Q241" s="20"/>
      <c r="R241" s="20"/>
      <c r="S241" s="20"/>
      <c r="T241" s="20"/>
    </row>
    <row r="242" spans="1:20" x14ac:dyDescent="0.25">
      <c r="A242" s="20"/>
      <c r="B242" s="20"/>
      <c r="C242" s="20"/>
      <c r="D242" s="20"/>
      <c r="E242" s="20"/>
      <c r="F242" s="20"/>
      <c r="G242" s="20"/>
      <c r="H242" s="20"/>
      <c r="I242" s="20"/>
      <c r="J242" s="20"/>
      <c r="K242" s="20"/>
      <c r="L242" s="20"/>
      <c r="M242" s="20"/>
      <c r="N242" s="20"/>
      <c r="O242" s="20"/>
      <c r="P242" s="20"/>
      <c r="Q242" s="20"/>
      <c r="R242" s="20"/>
      <c r="S242" s="20"/>
      <c r="T242" s="20"/>
    </row>
    <row r="243" spans="1:20" x14ac:dyDescent="0.25">
      <c r="A243" s="20"/>
      <c r="B243" s="20"/>
      <c r="C243" s="20"/>
      <c r="D243" s="20"/>
      <c r="E243" s="20"/>
      <c r="F243" s="20"/>
      <c r="G243" s="20"/>
      <c r="H243" s="20"/>
      <c r="I243" s="20"/>
      <c r="J243" s="20"/>
      <c r="K243" s="20"/>
      <c r="L243" s="20"/>
      <c r="M243" s="20"/>
      <c r="N243" s="20"/>
      <c r="O243" s="20"/>
      <c r="P243" s="20"/>
      <c r="Q243" s="20"/>
      <c r="R243" s="20"/>
      <c r="S243" s="20"/>
      <c r="T243" s="20"/>
    </row>
    <row r="244" spans="1:20" x14ac:dyDescent="0.25">
      <c r="A244" s="20"/>
      <c r="B244" s="20"/>
      <c r="C244" s="20"/>
      <c r="D244" s="20"/>
      <c r="E244" s="20"/>
      <c r="F244" s="20"/>
      <c r="G244" s="20"/>
      <c r="H244" s="20"/>
      <c r="I244" s="20"/>
      <c r="J244" s="20"/>
      <c r="K244" s="20"/>
      <c r="L244" s="20"/>
      <c r="M244" s="20"/>
      <c r="N244" s="20"/>
      <c r="O244" s="20"/>
      <c r="P244" s="20"/>
      <c r="Q244" s="20"/>
      <c r="R244" s="20"/>
      <c r="S244" s="20"/>
      <c r="T244" s="20"/>
    </row>
    <row r="245" spans="1:20" x14ac:dyDescent="0.25">
      <c r="A245" s="20"/>
      <c r="B245" s="20"/>
      <c r="C245" s="20"/>
      <c r="D245" s="20"/>
      <c r="E245" s="20"/>
      <c r="F245" s="20"/>
      <c r="G245" s="20"/>
      <c r="H245" s="20"/>
      <c r="I245" s="20"/>
      <c r="J245" s="20"/>
      <c r="K245" s="20"/>
      <c r="L245" s="20"/>
      <c r="M245" s="20"/>
      <c r="N245" s="20"/>
      <c r="O245" s="20"/>
      <c r="P245" s="20"/>
      <c r="Q245" s="20"/>
      <c r="R245" s="20"/>
      <c r="S245" s="20"/>
      <c r="T245" s="20"/>
    </row>
    <row r="246" spans="1:20" x14ac:dyDescent="0.25">
      <c r="A246" s="20"/>
      <c r="B246" s="20"/>
      <c r="C246" s="20"/>
      <c r="D246" s="20"/>
      <c r="E246" s="20"/>
      <c r="F246" s="20"/>
      <c r="G246" s="20"/>
      <c r="H246" s="20"/>
      <c r="I246" s="20"/>
      <c r="J246" s="20"/>
      <c r="K246" s="20"/>
      <c r="L246" s="20"/>
      <c r="M246" s="20"/>
      <c r="N246" s="20"/>
      <c r="O246" s="20"/>
      <c r="P246" s="20"/>
      <c r="Q246" s="20"/>
      <c r="R246" s="20"/>
      <c r="S246" s="20"/>
      <c r="T246" s="20"/>
    </row>
    <row r="247" spans="1:20" x14ac:dyDescent="0.25">
      <c r="A247" s="20"/>
      <c r="B247" s="20"/>
      <c r="C247" s="20"/>
      <c r="D247" s="20"/>
      <c r="E247" s="20"/>
      <c r="F247" s="20"/>
      <c r="G247" s="20"/>
      <c r="H247" s="20"/>
      <c r="I247" s="20"/>
      <c r="J247" s="20"/>
      <c r="K247" s="20"/>
      <c r="L247" s="20"/>
      <c r="M247" s="20"/>
      <c r="N247" s="20"/>
      <c r="O247" s="20"/>
      <c r="P247" s="20"/>
      <c r="Q247" s="20"/>
      <c r="R247" s="20"/>
      <c r="S247" s="20"/>
      <c r="T247" s="20"/>
    </row>
    <row r="248" spans="1:20" x14ac:dyDescent="0.25">
      <c r="A248" s="20"/>
      <c r="B248" s="20"/>
      <c r="C248" s="20"/>
      <c r="D248" s="20"/>
      <c r="E248" s="20"/>
      <c r="F248" s="20"/>
      <c r="G248" s="20"/>
      <c r="H248" s="20"/>
      <c r="I248" s="20"/>
      <c r="J248" s="20"/>
      <c r="K248" s="20"/>
      <c r="L248" s="20"/>
      <c r="M248" s="20"/>
      <c r="N248" s="20"/>
      <c r="O248" s="20"/>
      <c r="P248" s="20"/>
      <c r="Q248" s="20"/>
      <c r="R248" s="20"/>
      <c r="S248" s="20"/>
      <c r="T248" s="20"/>
    </row>
    <row r="249" spans="1:20" x14ac:dyDescent="0.25">
      <c r="A249" s="20"/>
      <c r="B249" s="20"/>
      <c r="C249" s="20"/>
      <c r="D249" s="20"/>
      <c r="E249" s="20"/>
      <c r="F249" s="20"/>
      <c r="G249" s="20"/>
      <c r="H249" s="20"/>
      <c r="I249" s="20"/>
      <c r="J249" s="20"/>
      <c r="K249" s="20"/>
      <c r="L249" s="20"/>
      <c r="M249" s="20"/>
      <c r="N249" s="20"/>
      <c r="O249" s="20"/>
      <c r="P249" s="20"/>
      <c r="Q249" s="20"/>
      <c r="R249" s="20"/>
      <c r="S249" s="20"/>
      <c r="T249" s="20"/>
    </row>
    <row r="250" spans="1:20" x14ac:dyDescent="0.25">
      <c r="A250" s="20"/>
      <c r="B250" s="20"/>
      <c r="C250" s="20"/>
      <c r="D250" s="20"/>
      <c r="E250" s="20"/>
      <c r="F250" s="20"/>
      <c r="G250" s="20"/>
      <c r="H250" s="20"/>
      <c r="I250" s="20"/>
      <c r="J250" s="20"/>
      <c r="K250" s="20"/>
      <c r="L250" s="20"/>
      <c r="M250" s="20"/>
      <c r="N250" s="20"/>
      <c r="O250" s="20"/>
      <c r="P250" s="20"/>
      <c r="Q250" s="20"/>
      <c r="R250" s="20"/>
      <c r="S250" s="20"/>
      <c r="T250" s="20"/>
    </row>
    <row r="251" spans="1:20" x14ac:dyDescent="0.25">
      <c r="A251" s="20"/>
      <c r="B251" s="20"/>
      <c r="C251" s="20"/>
      <c r="D251" s="20"/>
      <c r="E251" s="20"/>
      <c r="F251" s="20"/>
      <c r="G251" s="20"/>
      <c r="H251" s="20"/>
      <c r="I251" s="20"/>
      <c r="J251" s="20"/>
      <c r="K251" s="20"/>
      <c r="L251" s="20"/>
      <c r="M251" s="20"/>
      <c r="N251" s="20"/>
      <c r="O251" s="20"/>
      <c r="P251" s="20"/>
      <c r="Q251" s="20"/>
      <c r="R251" s="20"/>
      <c r="S251" s="20"/>
      <c r="T251" s="20"/>
    </row>
    <row r="252" spans="1:20" x14ac:dyDescent="0.25">
      <c r="A252" s="20"/>
      <c r="B252" s="20"/>
      <c r="C252" s="20"/>
      <c r="D252" s="20"/>
      <c r="E252" s="20"/>
      <c r="F252" s="20"/>
      <c r="G252" s="20"/>
      <c r="H252" s="20"/>
      <c r="I252" s="20"/>
      <c r="J252" s="20"/>
      <c r="K252" s="20"/>
      <c r="L252" s="20"/>
      <c r="M252" s="20"/>
      <c r="N252" s="20"/>
      <c r="O252" s="20"/>
      <c r="P252" s="20"/>
      <c r="Q252" s="20"/>
      <c r="R252" s="20"/>
      <c r="S252" s="20"/>
      <c r="T252" s="20"/>
    </row>
    <row r="253" spans="1:20" x14ac:dyDescent="0.25">
      <c r="A253" s="20"/>
      <c r="B253" s="20"/>
      <c r="C253" s="20"/>
      <c r="D253" s="20"/>
      <c r="E253" s="20"/>
      <c r="F253" s="20"/>
      <c r="G253" s="20"/>
      <c r="H253" s="20"/>
      <c r="I253" s="20"/>
      <c r="J253" s="20"/>
      <c r="K253" s="20"/>
      <c r="L253" s="20"/>
      <c r="M253" s="20"/>
      <c r="N253" s="20"/>
      <c r="O253" s="20"/>
      <c r="P253" s="20"/>
      <c r="Q253" s="20"/>
      <c r="R253" s="20"/>
      <c r="S253" s="20"/>
      <c r="T253" s="20"/>
    </row>
    <row r="254" spans="1:20" x14ac:dyDescent="0.25">
      <c r="A254" s="20"/>
      <c r="B254" s="20"/>
      <c r="C254" s="20"/>
      <c r="D254" s="20"/>
      <c r="E254" s="20"/>
      <c r="F254" s="20"/>
      <c r="G254" s="20"/>
      <c r="H254" s="20"/>
      <c r="I254" s="20"/>
      <c r="J254" s="20"/>
      <c r="K254" s="20"/>
      <c r="L254" s="20"/>
      <c r="M254" s="20"/>
      <c r="N254" s="20"/>
      <c r="O254" s="20"/>
      <c r="P254" s="20"/>
      <c r="Q254" s="20"/>
      <c r="R254" s="20"/>
      <c r="S254" s="20"/>
      <c r="T254" s="20"/>
    </row>
    <row r="255" spans="1:20" x14ac:dyDescent="0.25">
      <c r="A255" s="20"/>
      <c r="B255" s="20"/>
      <c r="C255" s="20"/>
      <c r="D255" s="20"/>
      <c r="E255" s="20"/>
      <c r="F255" s="20"/>
      <c r="G255" s="20"/>
      <c r="H255" s="20"/>
      <c r="I255" s="20"/>
      <c r="J255" s="20"/>
      <c r="K255" s="20"/>
      <c r="L255" s="20"/>
      <c r="M255" s="20"/>
      <c r="N255" s="20"/>
      <c r="O255" s="20"/>
      <c r="P255" s="20"/>
      <c r="Q255" s="20"/>
      <c r="R255" s="20"/>
      <c r="S255" s="20"/>
      <c r="T255" s="20"/>
    </row>
    <row r="256" spans="1:20" x14ac:dyDescent="0.25">
      <c r="A256" s="20"/>
      <c r="B256" s="20"/>
      <c r="C256" s="20"/>
      <c r="D256" s="20"/>
      <c r="E256" s="20"/>
      <c r="F256" s="20"/>
      <c r="G256" s="20"/>
      <c r="H256" s="20"/>
      <c r="I256" s="20"/>
      <c r="J256" s="20"/>
      <c r="K256" s="20"/>
      <c r="L256" s="20"/>
      <c r="M256" s="20"/>
      <c r="N256" s="20"/>
      <c r="O256" s="20"/>
      <c r="P256" s="20"/>
      <c r="Q256" s="20"/>
      <c r="R256" s="20"/>
      <c r="S256" s="20"/>
      <c r="T256" s="20"/>
    </row>
    <row r="257" spans="1:20" x14ac:dyDescent="0.25">
      <c r="A257" s="20"/>
      <c r="B257" s="20"/>
      <c r="C257" s="20"/>
      <c r="D257" s="20"/>
      <c r="E257" s="20"/>
      <c r="F257" s="20"/>
      <c r="G257" s="20"/>
      <c r="H257" s="20"/>
      <c r="I257" s="20"/>
      <c r="J257" s="20"/>
      <c r="K257" s="20"/>
      <c r="L257" s="20"/>
      <c r="M257" s="20"/>
      <c r="N257" s="20"/>
      <c r="O257" s="20"/>
      <c r="P257" s="20"/>
      <c r="Q257" s="20"/>
      <c r="R257" s="20"/>
      <c r="S257" s="20"/>
      <c r="T257" s="20"/>
    </row>
    <row r="258" spans="1:20" x14ac:dyDescent="0.25">
      <c r="A258" s="20"/>
      <c r="B258" s="20"/>
      <c r="C258" s="20"/>
      <c r="D258" s="20"/>
      <c r="E258" s="20"/>
      <c r="F258" s="20"/>
      <c r="G258" s="20"/>
      <c r="H258" s="20"/>
      <c r="I258" s="20"/>
      <c r="J258" s="20"/>
      <c r="K258" s="20"/>
      <c r="L258" s="20"/>
      <c r="M258" s="20"/>
      <c r="N258" s="20"/>
      <c r="O258" s="20"/>
      <c r="P258" s="20"/>
      <c r="Q258" s="20"/>
      <c r="R258" s="20"/>
      <c r="S258" s="20"/>
      <c r="T258" s="20"/>
    </row>
    <row r="259" spans="1:20" x14ac:dyDescent="0.25">
      <c r="A259" s="20"/>
      <c r="B259" s="20"/>
      <c r="C259" s="20"/>
      <c r="D259" s="20"/>
      <c r="E259" s="20"/>
      <c r="F259" s="20"/>
      <c r="G259" s="20"/>
      <c r="H259" s="20"/>
      <c r="I259" s="20"/>
      <c r="J259" s="20"/>
      <c r="K259" s="20"/>
      <c r="L259" s="20"/>
      <c r="M259" s="20"/>
      <c r="N259" s="20"/>
      <c r="O259" s="20"/>
      <c r="P259" s="20"/>
      <c r="Q259" s="20"/>
      <c r="R259" s="20"/>
      <c r="S259" s="20"/>
      <c r="T259" s="20"/>
    </row>
    <row r="260" spans="1:20" x14ac:dyDescent="0.25">
      <c r="A260" s="20"/>
      <c r="B260" s="20"/>
      <c r="C260" s="20"/>
      <c r="D260" s="20"/>
      <c r="E260" s="20"/>
      <c r="F260" s="20"/>
      <c r="G260" s="20"/>
      <c r="H260" s="20"/>
      <c r="I260" s="20"/>
      <c r="J260" s="20"/>
      <c r="K260" s="20"/>
      <c r="L260" s="20"/>
      <c r="M260" s="20"/>
      <c r="N260" s="20"/>
      <c r="O260" s="20"/>
      <c r="P260" s="20"/>
      <c r="Q260" s="20"/>
      <c r="R260" s="20"/>
      <c r="S260" s="20"/>
      <c r="T260" s="20"/>
    </row>
    <row r="261" spans="1:20" x14ac:dyDescent="0.25">
      <c r="A261" s="20"/>
      <c r="B261" s="20"/>
      <c r="C261" s="20"/>
      <c r="D261" s="20"/>
      <c r="E261" s="20"/>
      <c r="F261" s="20"/>
      <c r="G261" s="20"/>
      <c r="H261" s="20"/>
      <c r="I261" s="20"/>
      <c r="J261" s="20"/>
      <c r="K261" s="20"/>
      <c r="L261" s="20"/>
      <c r="M261" s="20"/>
      <c r="N261" s="20"/>
      <c r="O261" s="20"/>
      <c r="P261" s="20"/>
      <c r="Q261" s="20"/>
      <c r="R261" s="20"/>
      <c r="S261" s="20"/>
      <c r="T261" s="20"/>
    </row>
    <row r="262" spans="1:20" x14ac:dyDescent="0.25">
      <c r="A262" s="20"/>
      <c r="B262" s="20"/>
      <c r="C262" s="20"/>
      <c r="D262" s="20"/>
      <c r="E262" s="20"/>
      <c r="F262" s="20"/>
      <c r="G262" s="20"/>
      <c r="H262" s="20"/>
      <c r="I262" s="20"/>
      <c r="J262" s="20"/>
      <c r="K262" s="20"/>
      <c r="L262" s="20"/>
      <c r="M262" s="20"/>
      <c r="N262" s="20"/>
      <c r="O262" s="20"/>
      <c r="P262" s="20"/>
      <c r="Q262" s="20"/>
      <c r="R262" s="20"/>
      <c r="S262" s="20"/>
      <c r="T262" s="20"/>
    </row>
    <row r="263" spans="1:20" x14ac:dyDescent="0.25">
      <c r="A263" s="20"/>
      <c r="B263" s="20"/>
      <c r="C263" s="20"/>
      <c r="D263" s="20"/>
      <c r="E263" s="20"/>
      <c r="F263" s="20"/>
      <c r="G263" s="20"/>
      <c r="H263" s="20"/>
      <c r="I263" s="20"/>
      <c r="J263" s="20"/>
      <c r="K263" s="20"/>
      <c r="L263" s="20"/>
      <c r="M263" s="20"/>
      <c r="N263" s="20"/>
      <c r="O263" s="20"/>
      <c r="P263" s="20"/>
      <c r="Q263" s="20"/>
      <c r="R263" s="20"/>
      <c r="S263" s="20"/>
      <c r="T263" s="20"/>
    </row>
    <row r="264" spans="1:20" x14ac:dyDescent="0.25">
      <c r="A264" s="20"/>
      <c r="B264" s="20"/>
      <c r="C264" s="20"/>
      <c r="D264" s="20"/>
      <c r="E264" s="20"/>
      <c r="F264" s="20"/>
      <c r="G264" s="20"/>
      <c r="H264" s="20"/>
      <c r="I264" s="20"/>
      <c r="J264" s="20"/>
      <c r="K264" s="20"/>
      <c r="L264" s="20"/>
      <c r="M264" s="20"/>
      <c r="N264" s="20"/>
      <c r="O264" s="20"/>
      <c r="P264" s="20"/>
      <c r="Q264" s="20"/>
      <c r="R264" s="20"/>
      <c r="S264" s="20"/>
      <c r="T264" s="20"/>
    </row>
    <row r="265" spans="1:20" x14ac:dyDescent="0.25">
      <c r="A265" s="20"/>
      <c r="B265" s="20"/>
      <c r="C265" s="20"/>
      <c r="D265" s="20"/>
      <c r="E265" s="20"/>
      <c r="F265" s="20"/>
      <c r="G265" s="20"/>
      <c r="H265" s="20"/>
      <c r="I265" s="20"/>
      <c r="J265" s="20"/>
      <c r="K265" s="20"/>
      <c r="L265" s="20"/>
      <c r="M265" s="20"/>
      <c r="N265" s="20"/>
      <c r="O265" s="20"/>
      <c r="P265" s="20"/>
      <c r="Q265" s="20"/>
      <c r="R265" s="20"/>
      <c r="S265" s="20"/>
      <c r="T265" s="20"/>
    </row>
    <row r="266" spans="1:20" x14ac:dyDescent="0.25">
      <c r="A266" s="20"/>
      <c r="B266" s="20"/>
      <c r="C266" s="20"/>
      <c r="D266" s="20"/>
      <c r="E266" s="20"/>
      <c r="F266" s="20"/>
      <c r="G266" s="20"/>
      <c r="H266" s="20"/>
      <c r="I266" s="20"/>
      <c r="J266" s="20"/>
      <c r="K266" s="20"/>
      <c r="L266" s="20"/>
      <c r="M266" s="20"/>
      <c r="N266" s="20"/>
      <c r="O266" s="20"/>
      <c r="P266" s="20"/>
      <c r="Q266" s="20"/>
      <c r="R266" s="20"/>
      <c r="S266" s="20"/>
      <c r="T266" s="20"/>
    </row>
    <row r="267" spans="1:20" x14ac:dyDescent="0.25">
      <c r="A267" s="20"/>
      <c r="B267" s="20"/>
      <c r="C267" s="20"/>
      <c r="D267" s="20"/>
      <c r="E267" s="20"/>
      <c r="F267" s="20"/>
      <c r="G267" s="20"/>
      <c r="H267" s="20"/>
      <c r="I267" s="20"/>
      <c r="J267" s="20"/>
      <c r="K267" s="20"/>
      <c r="L267" s="20"/>
      <c r="M267" s="20"/>
      <c r="N267" s="20"/>
      <c r="O267" s="20"/>
      <c r="P267" s="20"/>
      <c r="Q267" s="20"/>
      <c r="R267" s="20"/>
      <c r="S267" s="20"/>
      <c r="T267" s="20"/>
    </row>
    <row r="268" spans="1:20" x14ac:dyDescent="0.25">
      <c r="A268" s="20"/>
      <c r="B268" s="20"/>
      <c r="C268" s="20"/>
      <c r="D268" s="20"/>
      <c r="E268" s="20"/>
      <c r="F268" s="20"/>
      <c r="G268" s="20"/>
      <c r="H268" s="20"/>
      <c r="I268" s="20"/>
      <c r="J268" s="20"/>
      <c r="K268" s="20"/>
      <c r="L268" s="20"/>
      <c r="M268" s="20"/>
      <c r="N268" s="20"/>
      <c r="O268" s="20"/>
      <c r="P268" s="20"/>
      <c r="Q268" s="20"/>
      <c r="R268" s="20"/>
      <c r="S268" s="20"/>
      <c r="T268" s="20"/>
    </row>
    <row r="269" spans="1:20" x14ac:dyDescent="0.25">
      <c r="A269" s="20"/>
      <c r="B269" s="20"/>
      <c r="C269" s="20"/>
      <c r="D269" s="20"/>
      <c r="E269" s="20"/>
      <c r="F269" s="20"/>
      <c r="G269" s="20"/>
      <c r="H269" s="20"/>
      <c r="I269" s="20"/>
      <c r="J269" s="20"/>
      <c r="K269" s="20"/>
      <c r="L269" s="20"/>
      <c r="M269" s="20"/>
      <c r="N269" s="20"/>
      <c r="O269" s="20"/>
      <c r="P269" s="20"/>
      <c r="Q269" s="20"/>
      <c r="R269" s="20"/>
      <c r="S269" s="20"/>
      <c r="T269" s="20"/>
    </row>
    <row r="270" spans="1:20" x14ac:dyDescent="0.25">
      <c r="A270" s="20"/>
      <c r="B270" s="20"/>
      <c r="C270" s="20"/>
      <c r="D270" s="20"/>
      <c r="E270" s="20"/>
      <c r="F270" s="20"/>
      <c r="G270" s="20"/>
      <c r="H270" s="20"/>
      <c r="I270" s="20"/>
      <c r="J270" s="20"/>
      <c r="K270" s="20"/>
      <c r="L270" s="20"/>
      <c r="M270" s="20"/>
      <c r="N270" s="20"/>
      <c r="O270" s="20"/>
      <c r="P270" s="20"/>
      <c r="Q270" s="20"/>
      <c r="R270" s="20"/>
      <c r="S270" s="20"/>
      <c r="T270" s="20"/>
    </row>
    <row r="271" spans="1:20" x14ac:dyDescent="0.25">
      <c r="A271" s="20"/>
      <c r="B271" s="20"/>
      <c r="C271" s="20"/>
      <c r="D271" s="20"/>
      <c r="E271" s="20"/>
      <c r="F271" s="20"/>
      <c r="G271" s="20"/>
      <c r="H271" s="20"/>
      <c r="I271" s="20"/>
      <c r="J271" s="20"/>
      <c r="K271" s="20"/>
      <c r="L271" s="20"/>
      <c r="M271" s="20"/>
      <c r="N271" s="20"/>
      <c r="O271" s="20"/>
      <c r="P271" s="20"/>
      <c r="Q271" s="20"/>
      <c r="R271" s="20"/>
      <c r="S271" s="20"/>
      <c r="T271" s="20"/>
    </row>
    <row r="272" spans="1:20" x14ac:dyDescent="0.25">
      <c r="A272" s="20"/>
      <c r="B272" s="20"/>
      <c r="C272" s="20"/>
      <c r="D272" s="20"/>
      <c r="E272" s="20"/>
      <c r="F272" s="20"/>
      <c r="G272" s="20"/>
      <c r="H272" s="20"/>
      <c r="I272" s="20"/>
      <c r="J272" s="20"/>
      <c r="K272" s="20"/>
      <c r="L272" s="20"/>
      <c r="M272" s="20"/>
      <c r="N272" s="20"/>
      <c r="O272" s="20"/>
      <c r="P272" s="20"/>
      <c r="Q272" s="20"/>
      <c r="R272" s="20"/>
      <c r="S272" s="20"/>
      <c r="T272" s="20"/>
    </row>
    <row r="273" spans="1:20" x14ac:dyDescent="0.25">
      <c r="A273" s="20"/>
      <c r="B273" s="20"/>
      <c r="C273" s="20"/>
      <c r="D273" s="20"/>
      <c r="E273" s="20"/>
      <c r="F273" s="20"/>
      <c r="G273" s="20"/>
      <c r="H273" s="20"/>
      <c r="I273" s="20"/>
      <c r="J273" s="20"/>
      <c r="K273" s="20"/>
      <c r="L273" s="20"/>
      <c r="M273" s="20"/>
      <c r="N273" s="20"/>
      <c r="O273" s="20"/>
      <c r="P273" s="20"/>
      <c r="Q273" s="20"/>
      <c r="R273" s="20"/>
      <c r="S273" s="20"/>
      <c r="T273" s="20"/>
    </row>
    <row r="274" spans="1:20" x14ac:dyDescent="0.25">
      <c r="A274" s="20"/>
      <c r="B274" s="20"/>
      <c r="C274" s="20"/>
      <c r="D274" s="20"/>
      <c r="E274" s="20"/>
      <c r="F274" s="20"/>
      <c r="G274" s="20"/>
      <c r="H274" s="20"/>
      <c r="I274" s="20"/>
      <c r="J274" s="20"/>
      <c r="K274" s="20"/>
      <c r="L274" s="20"/>
      <c r="M274" s="20"/>
      <c r="N274" s="20"/>
      <c r="O274" s="20"/>
      <c r="P274" s="20"/>
      <c r="Q274" s="20"/>
      <c r="R274" s="20"/>
      <c r="S274" s="20"/>
      <c r="T274" s="20"/>
    </row>
    <row r="275" spans="1:20" x14ac:dyDescent="0.25">
      <c r="A275" s="20"/>
      <c r="B275" s="20"/>
      <c r="C275" s="20"/>
      <c r="D275" s="20"/>
      <c r="E275" s="20"/>
      <c r="F275" s="20"/>
      <c r="G275" s="20"/>
      <c r="H275" s="20"/>
      <c r="I275" s="20"/>
      <c r="J275" s="20"/>
      <c r="K275" s="20"/>
      <c r="L275" s="20"/>
      <c r="M275" s="20"/>
      <c r="N275" s="20"/>
      <c r="O275" s="20"/>
      <c r="P275" s="20"/>
      <c r="Q275" s="20"/>
      <c r="R275" s="20"/>
      <c r="S275" s="20"/>
      <c r="T275" s="20"/>
    </row>
    <row r="276" spans="1:20" x14ac:dyDescent="0.25">
      <c r="A276" s="20"/>
      <c r="B276" s="20"/>
      <c r="C276" s="20"/>
      <c r="D276" s="20"/>
      <c r="E276" s="20"/>
      <c r="F276" s="20"/>
      <c r="G276" s="20"/>
      <c r="H276" s="20"/>
      <c r="I276" s="20"/>
      <c r="J276" s="20"/>
      <c r="K276" s="20"/>
      <c r="L276" s="20"/>
      <c r="M276" s="20"/>
      <c r="N276" s="20"/>
      <c r="O276" s="20"/>
      <c r="P276" s="20"/>
      <c r="Q276" s="20"/>
      <c r="R276" s="20"/>
      <c r="S276" s="20"/>
      <c r="T276" s="20"/>
    </row>
    <row r="277" spans="1:20" x14ac:dyDescent="0.25">
      <c r="A277" s="20"/>
      <c r="B277" s="20"/>
      <c r="C277" s="20"/>
      <c r="D277" s="20"/>
      <c r="E277" s="20"/>
      <c r="F277" s="20"/>
      <c r="G277" s="20"/>
      <c r="H277" s="20"/>
      <c r="I277" s="20"/>
      <c r="J277" s="20"/>
      <c r="K277" s="20"/>
      <c r="L277" s="20"/>
      <c r="M277" s="20"/>
      <c r="N277" s="20"/>
      <c r="O277" s="20"/>
      <c r="P277" s="20"/>
      <c r="Q277" s="20"/>
      <c r="R277" s="20"/>
      <c r="S277" s="20"/>
      <c r="T277" s="20"/>
    </row>
    <row r="278" spans="1:20" x14ac:dyDescent="0.25">
      <c r="A278" s="20"/>
      <c r="B278" s="20"/>
      <c r="C278" s="20"/>
      <c r="D278" s="20"/>
      <c r="E278" s="20"/>
      <c r="F278" s="20"/>
      <c r="G278" s="20"/>
      <c r="H278" s="20"/>
      <c r="I278" s="20"/>
      <c r="J278" s="20"/>
      <c r="K278" s="20"/>
      <c r="L278" s="20"/>
      <c r="M278" s="20"/>
      <c r="N278" s="20"/>
      <c r="O278" s="20"/>
      <c r="P278" s="20"/>
      <c r="Q278" s="20"/>
      <c r="R278" s="20"/>
      <c r="S278" s="20"/>
      <c r="T278" s="20"/>
    </row>
    <row r="279" spans="1:20" x14ac:dyDescent="0.25">
      <c r="A279" s="20"/>
      <c r="B279" s="20"/>
      <c r="C279" s="20"/>
      <c r="D279" s="20"/>
      <c r="E279" s="20"/>
      <c r="F279" s="20"/>
      <c r="G279" s="20"/>
      <c r="H279" s="20"/>
      <c r="I279" s="20"/>
      <c r="J279" s="20"/>
      <c r="K279" s="20"/>
      <c r="L279" s="20"/>
      <c r="M279" s="20"/>
      <c r="N279" s="20"/>
      <c r="O279" s="20"/>
      <c r="P279" s="20"/>
      <c r="Q279" s="20"/>
      <c r="R279" s="20"/>
      <c r="S279" s="20"/>
      <c r="T279" s="20"/>
    </row>
    <row r="280" spans="1:20" x14ac:dyDescent="0.25">
      <c r="A280" s="20"/>
      <c r="B280" s="20"/>
      <c r="C280" s="20"/>
      <c r="D280" s="20"/>
      <c r="E280" s="20"/>
      <c r="F280" s="20"/>
      <c r="G280" s="20"/>
      <c r="H280" s="20"/>
      <c r="I280" s="20"/>
      <c r="J280" s="20"/>
      <c r="K280" s="20"/>
      <c r="L280" s="20"/>
      <c r="M280" s="20"/>
      <c r="N280" s="20"/>
      <c r="O280" s="20"/>
      <c r="P280" s="20"/>
      <c r="Q280" s="20"/>
      <c r="R280" s="20"/>
      <c r="S280" s="20"/>
      <c r="T280" s="20"/>
    </row>
    <row r="281" spans="1:20" x14ac:dyDescent="0.25">
      <c r="A281" s="20"/>
      <c r="B281" s="20"/>
      <c r="C281" s="20"/>
      <c r="D281" s="20"/>
      <c r="E281" s="20"/>
      <c r="F281" s="20"/>
      <c r="G281" s="20"/>
      <c r="H281" s="20"/>
      <c r="I281" s="20"/>
      <c r="J281" s="20"/>
      <c r="K281" s="20"/>
      <c r="L281" s="20"/>
      <c r="M281" s="20"/>
      <c r="N281" s="20"/>
      <c r="O281" s="20"/>
      <c r="P281" s="20"/>
      <c r="Q281" s="20"/>
      <c r="R281" s="20"/>
      <c r="S281" s="20"/>
      <c r="T281" s="20"/>
    </row>
    <row r="282" spans="1:20" x14ac:dyDescent="0.25">
      <c r="A282" s="20"/>
      <c r="B282" s="20"/>
      <c r="C282" s="20"/>
      <c r="D282" s="20"/>
      <c r="E282" s="20"/>
      <c r="F282" s="20"/>
      <c r="G282" s="20"/>
      <c r="H282" s="20"/>
      <c r="I282" s="20"/>
      <c r="J282" s="20"/>
      <c r="K282" s="20"/>
      <c r="L282" s="20"/>
      <c r="M282" s="20"/>
      <c r="N282" s="20"/>
      <c r="O282" s="20"/>
      <c r="P282" s="20"/>
      <c r="Q282" s="20"/>
      <c r="R282" s="20"/>
      <c r="S282" s="20"/>
      <c r="T282" s="20"/>
    </row>
    <row r="283" spans="1:20" x14ac:dyDescent="0.25">
      <c r="A283" s="20"/>
      <c r="B283" s="20"/>
      <c r="C283" s="20"/>
      <c r="D283" s="20"/>
      <c r="E283" s="20"/>
      <c r="F283" s="20"/>
      <c r="G283" s="20"/>
      <c r="H283" s="20"/>
      <c r="I283" s="20"/>
      <c r="J283" s="20"/>
      <c r="K283" s="20"/>
      <c r="L283" s="20"/>
      <c r="M283" s="20"/>
      <c r="N283" s="20"/>
      <c r="O283" s="20"/>
      <c r="P283" s="20"/>
      <c r="Q283" s="20"/>
      <c r="R283" s="20"/>
      <c r="S283" s="20"/>
      <c r="T283" s="20"/>
    </row>
    <row r="284" spans="1:20" x14ac:dyDescent="0.25">
      <c r="A284" s="20"/>
      <c r="B284" s="20"/>
      <c r="C284" s="20"/>
      <c r="D284" s="20"/>
      <c r="E284" s="20"/>
      <c r="F284" s="20"/>
      <c r="G284" s="20"/>
      <c r="H284" s="20"/>
      <c r="I284" s="20"/>
      <c r="J284" s="20"/>
      <c r="K284" s="20"/>
      <c r="L284" s="20"/>
      <c r="M284" s="20"/>
      <c r="N284" s="20"/>
      <c r="O284" s="20"/>
      <c r="P284" s="20"/>
      <c r="Q284" s="20"/>
      <c r="R284" s="20"/>
      <c r="S284" s="20"/>
      <c r="T284" s="20"/>
    </row>
    <row r="285" spans="1:20" x14ac:dyDescent="0.25">
      <c r="A285" s="20"/>
      <c r="B285" s="20"/>
      <c r="C285" s="20"/>
      <c r="D285" s="20"/>
      <c r="E285" s="20"/>
      <c r="F285" s="20"/>
      <c r="G285" s="20"/>
      <c r="H285" s="20"/>
      <c r="I285" s="20"/>
      <c r="J285" s="20"/>
      <c r="K285" s="20"/>
      <c r="L285" s="20"/>
      <c r="M285" s="20"/>
      <c r="N285" s="20"/>
      <c r="O285" s="20"/>
      <c r="P285" s="20"/>
      <c r="Q285" s="20"/>
      <c r="R285" s="20"/>
      <c r="S285" s="20"/>
      <c r="T285" s="20"/>
    </row>
    <row r="286" spans="1:20" x14ac:dyDescent="0.25">
      <c r="A286" s="20"/>
      <c r="B286" s="20"/>
      <c r="C286" s="20"/>
      <c r="D286" s="20"/>
      <c r="E286" s="20"/>
      <c r="F286" s="20"/>
      <c r="G286" s="20"/>
      <c r="H286" s="20"/>
      <c r="I286" s="20"/>
      <c r="J286" s="20"/>
      <c r="K286" s="20"/>
      <c r="L286" s="20"/>
      <c r="M286" s="20"/>
      <c r="N286" s="20"/>
      <c r="O286" s="20"/>
      <c r="P286" s="20"/>
      <c r="Q286" s="20"/>
      <c r="R286" s="20"/>
      <c r="S286" s="20"/>
      <c r="T286" s="20"/>
    </row>
    <row r="287" spans="1:20" x14ac:dyDescent="0.25">
      <c r="A287" s="20"/>
      <c r="B287" s="20"/>
      <c r="C287" s="20"/>
      <c r="D287" s="20"/>
      <c r="E287" s="20"/>
      <c r="F287" s="20"/>
      <c r="G287" s="20"/>
      <c r="H287" s="20"/>
      <c r="I287" s="20"/>
      <c r="J287" s="20"/>
      <c r="K287" s="20"/>
      <c r="L287" s="20"/>
      <c r="M287" s="20"/>
      <c r="N287" s="20"/>
      <c r="O287" s="20"/>
      <c r="P287" s="20"/>
      <c r="Q287" s="20"/>
      <c r="R287" s="20"/>
      <c r="S287" s="20"/>
      <c r="T287" s="20"/>
    </row>
    <row r="288" spans="1:20" x14ac:dyDescent="0.25">
      <c r="A288" s="20"/>
      <c r="B288" s="20"/>
      <c r="C288" s="20"/>
      <c r="D288" s="20"/>
      <c r="E288" s="20"/>
      <c r="F288" s="20"/>
      <c r="G288" s="20"/>
      <c r="H288" s="20"/>
      <c r="I288" s="20"/>
      <c r="J288" s="20"/>
      <c r="K288" s="20"/>
      <c r="L288" s="20"/>
      <c r="M288" s="20"/>
      <c r="N288" s="20"/>
      <c r="O288" s="20"/>
      <c r="P288" s="20"/>
      <c r="Q288" s="20"/>
      <c r="R288" s="20"/>
      <c r="S288" s="20"/>
      <c r="T288" s="20"/>
    </row>
    <row r="289" spans="1:20" x14ac:dyDescent="0.25">
      <c r="A289" s="20"/>
      <c r="B289" s="20"/>
      <c r="C289" s="20"/>
      <c r="D289" s="20"/>
      <c r="E289" s="20"/>
      <c r="F289" s="20"/>
      <c r="G289" s="20"/>
      <c r="H289" s="20"/>
      <c r="I289" s="20"/>
      <c r="J289" s="20"/>
      <c r="K289" s="20"/>
      <c r="L289" s="20"/>
      <c r="M289" s="20"/>
      <c r="N289" s="20"/>
      <c r="O289" s="20"/>
      <c r="P289" s="20"/>
      <c r="Q289" s="20"/>
      <c r="R289" s="20"/>
      <c r="S289" s="20"/>
      <c r="T289" s="20"/>
    </row>
    <row r="290" spans="1:20" x14ac:dyDescent="0.25">
      <c r="A290" s="20"/>
      <c r="B290" s="20"/>
      <c r="C290" s="20"/>
      <c r="D290" s="20"/>
      <c r="E290" s="20"/>
      <c r="F290" s="20"/>
      <c r="G290" s="20"/>
      <c r="H290" s="20"/>
      <c r="I290" s="20"/>
      <c r="J290" s="20"/>
      <c r="K290" s="20"/>
      <c r="L290" s="20"/>
      <c r="M290" s="20"/>
      <c r="N290" s="20"/>
      <c r="O290" s="20"/>
      <c r="P290" s="20"/>
      <c r="Q290" s="20"/>
      <c r="R290" s="20"/>
      <c r="S290" s="20"/>
      <c r="T290" s="20"/>
    </row>
    <row r="291" spans="1:20" x14ac:dyDescent="0.25">
      <c r="A291" s="20"/>
      <c r="B291" s="20"/>
      <c r="C291" s="20"/>
      <c r="D291" s="20"/>
      <c r="E291" s="20"/>
      <c r="F291" s="20"/>
      <c r="G291" s="20"/>
      <c r="H291" s="20"/>
      <c r="I291" s="20"/>
      <c r="J291" s="20"/>
      <c r="K291" s="20"/>
      <c r="L291" s="20"/>
      <c r="M291" s="20"/>
      <c r="N291" s="20"/>
      <c r="O291" s="20"/>
      <c r="P291" s="20"/>
      <c r="Q291" s="20"/>
      <c r="R291" s="20"/>
      <c r="S291" s="20"/>
      <c r="T291" s="20"/>
    </row>
    <row r="292" spans="1:20" x14ac:dyDescent="0.25">
      <c r="A292" s="20"/>
      <c r="B292" s="20"/>
      <c r="C292" s="20"/>
      <c r="D292" s="20"/>
      <c r="E292" s="20"/>
      <c r="F292" s="20"/>
      <c r="G292" s="20"/>
      <c r="H292" s="20"/>
      <c r="I292" s="20"/>
      <c r="J292" s="20"/>
      <c r="K292" s="20"/>
      <c r="L292" s="20"/>
      <c r="M292" s="20"/>
      <c r="N292" s="20"/>
      <c r="O292" s="20"/>
      <c r="P292" s="20"/>
      <c r="Q292" s="20"/>
      <c r="R292" s="20"/>
      <c r="S292" s="20"/>
      <c r="T292" s="20"/>
    </row>
    <row r="293" spans="1:20" x14ac:dyDescent="0.25">
      <c r="A293" s="20"/>
      <c r="B293" s="20"/>
      <c r="C293" s="20"/>
      <c r="D293" s="20"/>
      <c r="E293" s="20"/>
      <c r="F293" s="20"/>
      <c r="G293" s="20"/>
      <c r="H293" s="20"/>
      <c r="I293" s="20"/>
      <c r="J293" s="20"/>
      <c r="K293" s="20"/>
      <c r="L293" s="20"/>
      <c r="M293" s="20"/>
      <c r="N293" s="20"/>
      <c r="O293" s="20"/>
      <c r="P293" s="20"/>
      <c r="Q293" s="20"/>
      <c r="R293" s="20"/>
      <c r="S293" s="20"/>
      <c r="T293" s="20"/>
    </row>
    <row r="294" spans="1:20" x14ac:dyDescent="0.25">
      <c r="A294" s="20"/>
      <c r="B294" s="20"/>
      <c r="C294" s="20"/>
      <c r="D294" s="20"/>
      <c r="E294" s="20"/>
      <c r="F294" s="20"/>
      <c r="G294" s="20"/>
      <c r="H294" s="20"/>
      <c r="I294" s="20"/>
      <c r="J294" s="20"/>
      <c r="K294" s="20"/>
      <c r="L294" s="20"/>
      <c r="M294" s="20"/>
      <c r="N294" s="20"/>
      <c r="O294" s="20"/>
      <c r="P294" s="20"/>
      <c r="Q294" s="20"/>
      <c r="R294" s="20"/>
      <c r="S294" s="20"/>
      <c r="T294" s="20"/>
    </row>
    <row r="295" spans="1:20" x14ac:dyDescent="0.25">
      <c r="A295" s="20"/>
      <c r="B295" s="20"/>
      <c r="C295" s="20"/>
      <c r="D295" s="20"/>
      <c r="E295" s="20"/>
      <c r="F295" s="20"/>
      <c r="G295" s="20"/>
      <c r="H295" s="20"/>
      <c r="I295" s="20"/>
      <c r="J295" s="20"/>
      <c r="K295" s="20"/>
      <c r="L295" s="20"/>
      <c r="M295" s="20"/>
      <c r="N295" s="20"/>
      <c r="O295" s="20"/>
      <c r="P295" s="20"/>
      <c r="Q295" s="20"/>
      <c r="R295" s="20"/>
      <c r="S295" s="20"/>
      <c r="T295" s="20"/>
    </row>
    <row r="296" spans="1:20" x14ac:dyDescent="0.25">
      <c r="A296" s="20"/>
      <c r="B296" s="20"/>
      <c r="C296" s="20"/>
      <c r="D296" s="20"/>
      <c r="E296" s="20"/>
      <c r="F296" s="20"/>
      <c r="G296" s="20"/>
      <c r="H296" s="20"/>
      <c r="I296" s="20"/>
      <c r="J296" s="20"/>
      <c r="K296" s="20"/>
      <c r="L296" s="20"/>
      <c r="M296" s="20"/>
      <c r="N296" s="20"/>
      <c r="O296" s="20"/>
      <c r="P296" s="20"/>
      <c r="Q296" s="20"/>
      <c r="R296" s="20"/>
      <c r="S296" s="20"/>
      <c r="T296" s="20"/>
    </row>
    <row r="297" spans="1:20" x14ac:dyDescent="0.25">
      <c r="A297" s="20"/>
      <c r="B297" s="20"/>
      <c r="C297" s="20"/>
      <c r="D297" s="20"/>
      <c r="E297" s="20"/>
      <c r="F297" s="20"/>
      <c r="G297" s="20"/>
      <c r="H297" s="20"/>
      <c r="I297" s="20"/>
      <c r="J297" s="20"/>
      <c r="K297" s="20"/>
      <c r="L297" s="20"/>
      <c r="M297" s="20"/>
      <c r="N297" s="20"/>
      <c r="O297" s="20"/>
      <c r="P297" s="20"/>
      <c r="Q297" s="20"/>
      <c r="R297" s="20"/>
      <c r="S297" s="20"/>
      <c r="T297" s="20"/>
    </row>
    <row r="298" spans="1:20" x14ac:dyDescent="0.25">
      <c r="A298" s="20"/>
      <c r="B298" s="20"/>
      <c r="C298" s="20"/>
      <c r="D298" s="20"/>
      <c r="E298" s="20"/>
      <c r="F298" s="20"/>
      <c r="G298" s="20"/>
      <c r="H298" s="20"/>
      <c r="I298" s="20"/>
      <c r="J298" s="20"/>
      <c r="K298" s="20"/>
      <c r="L298" s="20"/>
      <c r="M298" s="20"/>
      <c r="N298" s="20"/>
      <c r="O298" s="20"/>
      <c r="P298" s="20"/>
      <c r="Q298" s="20"/>
      <c r="R298" s="20"/>
      <c r="S298" s="20"/>
      <c r="T298" s="20"/>
    </row>
    <row r="299" spans="1:20" x14ac:dyDescent="0.25">
      <c r="A299" s="20"/>
      <c r="B299" s="20"/>
      <c r="C299" s="20"/>
      <c r="D299" s="20"/>
      <c r="E299" s="20"/>
      <c r="F299" s="20"/>
      <c r="G299" s="20"/>
      <c r="H299" s="20"/>
      <c r="I299" s="20"/>
      <c r="J299" s="20"/>
      <c r="K299" s="20"/>
      <c r="L299" s="20"/>
      <c r="M299" s="20"/>
      <c r="N299" s="20"/>
      <c r="O299" s="20"/>
      <c r="P299" s="20"/>
      <c r="Q299" s="20"/>
      <c r="R299" s="20"/>
      <c r="S299" s="20"/>
      <c r="T299" s="20"/>
    </row>
    <row r="300" spans="1:20" x14ac:dyDescent="0.25">
      <c r="A300" s="20"/>
      <c r="B300" s="20"/>
      <c r="C300" s="20"/>
      <c r="D300" s="20"/>
      <c r="E300" s="20"/>
      <c r="F300" s="20"/>
      <c r="G300" s="20"/>
      <c r="H300" s="20"/>
      <c r="I300" s="20"/>
      <c r="J300" s="20"/>
      <c r="K300" s="20"/>
      <c r="L300" s="20"/>
      <c r="M300" s="20"/>
      <c r="N300" s="20"/>
      <c r="O300" s="20"/>
      <c r="P300" s="20"/>
      <c r="Q300" s="20"/>
      <c r="R300" s="20"/>
      <c r="S300" s="20"/>
      <c r="T300" s="20"/>
    </row>
    <row r="301" spans="1:20" x14ac:dyDescent="0.25">
      <c r="A301" s="20"/>
      <c r="B301" s="20"/>
      <c r="C301" s="20"/>
      <c r="D301" s="20"/>
      <c r="E301" s="20"/>
      <c r="F301" s="20"/>
      <c r="G301" s="20"/>
      <c r="H301" s="20"/>
      <c r="I301" s="20"/>
      <c r="J301" s="20"/>
      <c r="K301" s="20"/>
      <c r="L301" s="20"/>
      <c r="M301" s="20"/>
      <c r="N301" s="20"/>
      <c r="O301" s="20"/>
      <c r="P301" s="20"/>
      <c r="Q301" s="20"/>
      <c r="R301" s="20"/>
      <c r="S301" s="20"/>
      <c r="T301" s="20"/>
    </row>
    <row r="302" spans="1:20" x14ac:dyDescent="0.25">
      <c r="A302" s="20"/>
      <c r="B302" s="20"/>
      <c r="C302" s="20"/>
      <c r="D302" s="20"/>
      <c r="E302" s="20"/>
      <c r="F302" s="20"/>
      <c r="G302" s="20"/>
      <c r="H302" s="20"/>
      <c r="I302" s="20"/>
      <c r="J302" s="20"/>
      <c r="K302" s="20"/>
      <c r="L302" s="20"/>
      <c r="M302" s="20"/>
      <c r="N302" s="20"/>
      <c r="O302" s="20"/>
      <c r="P302" s="20"/>
      <c r="Q302" s="20"/>
      <c r="R302" s="20"/>
      <c r="S302" s="20"/>
      <c r="T302" s="20"/>
    </row>
    <row r="303" spans="1:20" x14ac:dyDescent="0.25">
      <c r="A303" s="20"/>
      <c r="B303" s="20"/>
      <c r="C303" s="20"/>
      <c r="D303" s="20"/>
      <c r="E303" s="20"/>
      <c r="F303" s="20"/>
      <c r="G303" s="20"/>
      <c r="H303" s="20"/>
      <c r="I303" s="20"/>
      <c r="J303" s="20"/>
      <c r="K303" s="20"/>
      <c r="L303" s="20"/>
      <c r="M303" s="20"/>
      <c r="N303" s="20"/>
      <c r="O303" s="20"/>
      <c r="P303" s="20"/>
      <c r="Q303" s="20"/>
      <c r="R303" s="20"/>
      <c r="S303" s="20"/>
      <c r="T303" s="20"/>
    </row>
    <row r="304" spans="1:20" x14ac:dyDescent="0.25">
      <c r="A304" s="20"/>
      <c r="B304" s="20"/>
      <c r="C304" s="20"/>
      <c r="D304" s="20"/>
      <c r="E304" s="20"/>
      <c r="F304" s="20"/>
      <c r="G304" s="20"/>
      <c r="H304" s="20"/>
      <c r="I304" s="20"/>
      <c r="J304" s="20"/>
      <c r="K304" s="20"/>
      <c r="L304" s="20"/>
      <c r="M304" s="20"/>
      <c r="N304" s="20"/>
      <c r="O304" s="20"/>
      <c r="P304" s="20"/>
      <c r="Q304" s="20"/>
      <c r="R304" s="20"/>
      <c r="S304" s="20"/>
      <c r="T304" s="20"/>
    </row>
    <row r="305" spans="1:20" x14ac:dyDescent="0.25">
      <c r="A305" s="20"/>
      <c r="B305" s="20"/>
      <c r="C305" s="20"/>
      <c r="D305" s="20"/>
      <c r="E305" s="20"/>
      <c r="F305" s="20"/>
      <c r="G305" s="20"/>
      <c r="H305" s="20"/>
      <c r="I305" s="20"/>
      <c r="J305" s="20"/>
      <c r="K305" s="20"/>
      <c r="L305" s="20"/>
      <c r="M305" s="20"/>
      <c r="N305" s="20"/>
      <c r="O305" s="20"/>
      <c r="P305" s="20"/>
      <c r="Q305" s="20"/>
      <c r="R305" s="20"/>
      <c r="S305" s="20"/>
      <c r="T305" s="20"/>
    </row>
    <row r="306" spans="1:20" x14ac:dyDescent="0.25">
      <c r="A306" s="20"/>
      <c r="B306" s="20"/>
      <c r="C306" s="20"/>
      <c r="D306" s="20"/>
      <c r="E306" s="20"/>
      <c r="F306" s="20"/>
      <c r="G306" s="20"/>
      <c r="H306" s="20"/>
      <c r="I306" s="20"/>
      <c r="J306" s="20"/>
      <c r="K306" s="20"/>
      <c r="L306" s="20"/>
      <c r="M306" s="20"/>
      <c r="N306" s="20"/>
      <c r="O306" s="20"/>
      <c r="P306" s="20"/>
      <c r="Q306" s="20"/>
      <c r="R306" s="20"/>
      <c r="S306" s="20"/>
      <c r="T306" s="20"/>
    </row>
    <row r="307" spans="1:20" x14ac:dyDescent="0.25">
      <c r="A307" s="20"/>
      <c r="B307" s="20"/>
      <c r="C307" s="20"/>
      <c r="D307" s="20"/>
      <c r="E307" s="20"/>
      <c r="F307" s="20"/>
      <c r="G307" s="20"/>
      <c r="H307" s="20"/>
      <c r="I307" s="20"/>
      <c r="J307" s="20"/>
      <c r="K307" s="20"/>
      <c r="L307" s="20"/>
      <c r="M307" s="20"/>
      <c r="N307" s="20"/>
      <c r="O307" s="20"/>
      <c r="P307" s="20"/>
      <c r="Q307" s="20"/>
      <c r="R307" s="20"/>
      <c r="S307" s="20"/>
      <c r="T307" s="20"/>
    </row>
    <row r="308" spans="1:20" x14ac:dyDescent="0.25">
      <c r="A308" s="20"/>
      <c r="B308" s="20"/>
      <c r="C308" s="20"/>
      <c r="D308" s="20"/>
      <c r="E308" s="20"/>
      <c r="F308" s="20"/>
      <c r="G308" s="20"/>
      <c r="H308" s="20"/>
      <c r="I308" s="20"/>
      <c r="J308" s="20"/>
      <c r="K308" s="20"/>
      <c r="L308" s="20"/>
      <c r="M308" s="20"/>
      <c r="N308" s="20"/>
      <c r="O308" s="20"/>
      <c r="P308" s="20"/>
      <c r="Q308" s="20"/>
      <c r="R308" s="20"/>
      <c r="S308" s="20"/>
      <c r="T308" s="20"/>
    </row>
    <row r="309" spans="1:20" x14ac:dyDescent="0.25">
      <c r="A309" s="20"/>
      <c r="B309" s="20"/>
      <c r="C309" s="20"/>
      <c r="D309" s="20"/>
      <c r="E309" s="20"/>
      <c r="F309" s="20"/>
      <c r="G309" s="20"/>
      <c r="H309" s="20"/>
      <c r="I309" s="20"/>
      <c r="J309" s="20"/>
      <c r="K309" s="20"/>
      <c r="L309" s="20"/>
      <c r="M309" s="20"/>
      <c r="N309" s="20"/>
      <c r="O309" s="20"/>
      <c r="P309" s="20"/>
      <c r="Q309" s="20"/>
      <c r="R309" s="20"/>
      <c r="S309" s="20"/>
      <c r="T309" s="20"/>
    </row>
    <row r="310" spans="1:20" x14ac:dyDescent="0.25">
      <c r="A310" s="20"/>
      <c r="B310" s="20"/>
      <c r="C310" s="20"/>
      <c r="D310" s="20"/>
      <c r="E310" s="20"/>
      <c r="F310" s="20"/>
      <c r="G310" s="20"/>
      <c r="H310" s="20"/>
      <c r="I310" s="20"/>
      <c r="J310" s="20"/>
      <c r="K310" s="20"/>
      <c r="L310" s="20"/>
      <c r="M310" s="20"/>
      <c r="N310" s="20"/>
      <c r="O310" s="20"/>
      <c r="P310" s="20"/>
      <c r="Q310" s="20"/>
      <c r="R310" s="20"/>
      <c r="S310" s="20"/>
      <c r="T310" s="20"/>
    </row>
    <row r="311" spans="1:20" x14ac:dyDescent="0.25">
      <c r="A311" s="20"/>
      <c r="B311" s="20"/>
      <c r="C311" s="20"/>
      <c r="D311" s="20"/>
      <c r="E311" s="20"/>
      <c r="F311" s="20"/>
      <c r="G311" s="20"/>
      <c r="H311" s="20"/>
      <c r="I311" s="20"/>
      <c r="J311" s="20"/>
      <c r="K311" s="20"/>
      <c r="L311" s="20"/>
      <c r="M311" s="20"/>
      <c r="N311" s="20"/>
      <c r="O311" s="20"/>
      <c r="P311" s="20"/>
      <c r="Q311" s="20"/>
      <c r="R311" s="20"/>
      <c r="S311" s="20"/>
      <c r="T311" s="20"/>
    </row>
    <row r="312" spans="1:20" x14ac:dyDescent="0.25">
      <c r="A312" s="20"/>
      <c r="B312" s="20"/>
      <c r="C312" s="20"/>
      <c r="D312" s="20"/>
      <c r="E312" s="20"/>
      <c r="F312" s="20"/>
      <c r="G312" s="20"/>
      <c r="H312" s="20"/>
      <c r="I312" s="20"/>
      <c r="J312" s="20"/>
      <c r="K312" s="20"/>
      <c r="L312" s="20"/>
      <c r="M312" s="20"/>
      <c r="N312" s="20"/>
      <c r="O312" s="20"/>
      <c r="P312" s="20"/>
      <c r="Q312" s="20"/>
      <c r="R312" s="20"/>
      <c r="S312" s="20"/>
      <c r="T312" s="20"/>
    </row>
    <row r="313" spans="1:20" x14ac:dyDescent="0.25">
      <c r="A313" s="20"/>
      <c r="B313" s="20"/>
      <c r="C313" s="20"/>
      <c r="D313" s="20"/>
      <c r="E313" s="20"/>
      <c r="F313" s="20"/>
      <c r="G313" s="20"/>
      <c r="H313" s="20"/>
      <c r="I313" s="20"/>
      <c r="J313" s="20"/>
      <c r="K313" s="20"/>
      <c r="L313" s="20"/>
      <c r="M313" s="20"/>
      <c r="N313" s="20"/>
      <c r="O313" s="20"/>
      <c r="P313" s="20"/>
      <c r="Q313" s="20"/>
      <c r="R313" s="20"/>
      <c r="S313" s="20"/>
      <c r="T313" s="20"/>
    </row>
    <row r="314" spans="1:20" x14ac:dyDescent="0.25">
      <c r="A314" s="20"/>
      <c r="B314" s="20"/>
      <c r="C314" s="20"/>
      <c r="D314" s="20"/>
      <c r="E314" s="20"/>
      <c r="F314" s="20"/>
      <c r="G314" s="20"/>
      <c r="H314" s="20"/>
      <c r="I314" s="20"/>
      <c r="J314" s="20"/>
      <c r="K314" s="20"/>
      <c r="L314" s="20"/>
      <c r="M314" s="20"/>
      <c r="N314" s="20"/>
      <c r="O314" s="20"/>
      <c r="P314" s="20"/>
      <c r="Q314" s="20"/>
      <c r="R314" s="20"/>
      <c r="S314" s="20"/>
      <c r="T314" s="20"/>
    </row>
    <row r="315" spans="1:20" x14ac:dyDescent="0.25">
      <c r="A315" s="20"/>
      <c r="B315" s="20"/>
      <c r="C315" s="20"/>
      <c r="D315" s="20"/>
      <c r="E315" s="20"/>
      <c r="F315" s="20"/>
      <c r="G315" s="20"/>
      <c r="H315" s="20"/>
      <c r="I315" s="20"/>
      <c r="J315" s="20"/>
      <c r="K315" s="20"/>
      <c r="L315" s="20"/>
      <c r="M315" s="20"/>
      <c r="N315" s="20"/>
      <c r="O315" s="20"/>
      <c r="P315" s="20"/>
      <c r="Q315" s="20"/>
      <c r="R315" s="20"/>
      <c r="S315" s="20"/>
      <c r="T315" s="20"/>
    </row>
    <row r="316" spans="1:20" x14ac:dyDescent="0.25">
      <c r="A316" s="20"/>
      <c r="B316" s="20"/>
      <c r="C316" s="20"/>
      <c r="D316" s="20"/>
      <c r="E316" s="20"/>
      <c r="F316" s="20"/>
      <c r="G316" s="20"/>
      <c r="H316" s="20"/>
      <c r="I316" s="20"/>
      <c r="J316" s="20"/>
      <c r="K316" s="20"/>
      <c r="L316" s="20"/>
      <c r="M316" s="20"/>
      <c r="N316" s="20"/>
      <c r="O316" s="20"/>
      <c r="P316" s="20"/>
      <c r="Q316" s="20"/>
      <c r="R316" s="20"/>
      <c r="S316" s="20"/>
      <c r="T316" s="20"/>
    </row>
    <row r="317" spans="1:20" x14ac:dyDescent="0.25">
      <c r="A317" s="20"/>
      <c r="B317" s="20"/>
      <c r="C317" s="20"/>
      <c r="D317" s="20"/>
      <c r="E317" s="20"/>
      <c r="F317" s="20"/>
      <c r="G317" s="20"/>
      <c r="H317" s="20"/>
      <c r="I317" s="20"/>
      <c r="J317" s="20"/>
      <c r="K317" s="20"/>
      <c r="L317" s="20"/>
      <c r="M317" s="20"/>
      <c r="N317" s="20"/>
      <c r="O317" s="20"/>
      <c r="P317" s="20"/>
      <c r="Q317" s="20"/>
      <c r="R317" s="20"/>
      <c r="S317" s="20"/>
      <c r="T317" s="20"/>
    </row>
    <row r="318" spans="1:20" x14ac:dyDescent="0.25">
      <c r="A318" s="20"/>
      <c r="B318" s="20"/>
      <c r="C318" s="20"/>
      <c r="D318" s="20"/>
      <c r="E318" s="20"/>
      <c r="F318" s="20"/>
      <c r="G318" s="20"/>
      <c r="H318" s="20"/>
      <c r="I318" s="20"/>
      <c r="J318" s="20"/>
      <c r="K318" s="20"/>
      <c r="L318" s="20"/>
      <c r="M318" s="20"/>
      <c r="N318" s="20"/>
      <c r="O318" s="20"/>
      <c r="P318" s="20"/>
      <c r="Q318" s="20"/>
      <c r="R318" s="20"/>
      <c r="S318" s="20"/>
      <c r="T318" s="20"/>
    </row>
    <row r="319" spans="1:20" x14ac:dyDescent="0.25">
      <c r="A319" s="20"/>
      <c r="B319" s="20"/>
      <c r="C319" s="20"/>
      <c r="D319" s="20"/>
      <c r="E319" s="20"/>
      <c r="F319" s="20"/>
      <c r="G319" s="20"/>
      <c r="H319" s="20"/>
      <c r="I319" s="20"/>
      <c r="J319" s="20"/>
      <c r="K319" s="20"/>
      <c r="L319" s="20"/>
      <c r="M319" s="20"/>
      <c r="N319" s="20"/>
      <c r="O319" s="20"/>
      <c r="P319" s="20"/>
      <c r="Q319" s="20"/>
      <c r="R319" s="20"/>
      <c r="S319" s="20"/>
      <c r="T319" s="20"/>
    </row>
    <row r="320" spans="1:20" x14ac:dyDescent="0.25">
      <c r="A320" s="20"/>
      <c r="B320" s="20"/>
      <c r="C320" s="20"/>
      <c r="D320" s="20"/>
      <c r="E320" s="20"/>
      <c r="F320" s="20"/>
      <c r="G320" s="20"/>
      <c r="H320" s="20"/>
      <c r="I320" s="20"/>
      <c r="J320" s="20"/>
      <c r="K320" s="20"/>
      <c r="L320" s="20"/>
      <c r="M320" s="20"/>
      <c r="N320" s="20"/>
      <c r="O320" s="20"/>
      <c r="P320" s="20"/>
      <c r="Q320" s="20"/>
      <c r="R320" s="20"/>
      <c r="S320" s="20"/>
      <c r="T320" s="20"/>
    </row>
    <row r="321" spans="1:20" x14ac:dyDescent="0.25">
      <c r="A321" s="20"/>
      <c r="B321" s="20"/>
      <c r="C321" s="20"/>
      <c r="D321" s="20"/>
      <c r="E321" s="20"/>
      <c r="F321" s="20"/>
      <c r="G321" s="20"/>
      <c r="H321" s="20"/>
      <c r="I321" s="20"/>
      <c r="J321" s="20"/>
      <c r="K321" s="20"/>
      <c r="L321" s="20"/>
      <c r="M321" s="20"/>
      <c r="N321" s="20"/>
      <c r="O321" s="20"/>
      <c r="P321" s="20"/>
      <c r="Q321" s="20"/>
      <c r="R321" s="20"/>
      <c r="S321" s="20"/>
      <c r="T321" s="20"/>
    </row>
    <row r="322" spans="1:20" x14ac:dyDescent="0.25">
      <c r="A322" s="20"/>
      <c r="B322" s="20"/>
      <c r="C322" s="20"/>
      <c r="D322" s="20"/>
      <c r="E322" s="20"/>
      <c r="F322" s="20"/>
      <c r="G322" s="20"/>
      <c r="H322" s="20"/>
      <c r="I322" s="20"/>
      <c r="J322" s="20"/>
      <c r="K322" s="20"/>
      <c r="L322" s="20"/>
      <c r="M322" s="20"/>
      <c r="N322" s="20"/>
      <c r="O322" s="20"/>
      <c r="P322" s="20"/>
      <c r="Q322" s="20"/>
      <c r="R322" s="20"/>
      <c r="S322" s="20"/>
      <c r="T322" s="20"/>
    </row>
    <row r="323" spans="1:20" x14ac:dyDescent="0.25">
      <c r="A323" s="20"/>
      <c r="B323" s="20"/>
      <c r="C323" s="20"/>
      <c r="D323" s="20"/>
      <c r="E323" s="20"/>
      <c r="F323" s="20"/>
      <c r="G323" s="20"/>
      <c r="H323" s="20"/>
      <c r="I323" s="20"/>
      <c r="J323" s="20"/>
      <c r="K323" s="20"/>
      <c r="L323" s="20"/>
      <c r="M323" s="20"/>
      <c r="N323" s="20"/>
      <c r="O323" s="20"/>
      <c r="P323" s="20"/>
      <c r="Q323" s="20"/>
      <c r="R323" s="20"/>
      <c r="S323" s="20"/>
      <c r="T323" s="20"/>
    </row>
    <row r="324" spans="1:20" x14ac:dyDescent="0.25">
      <c r="A324" s="20"/>
      <c r="B324" s="20"/>
      <c r="C324" s="20"/>
      <c r="D324" s="20"/>
      <c r="E324" s="20"/>
      <c r="F324" s="20"/>
      <c r="G324" s="20"/>
      <c r="H324" s="20"/>
      <c r="I324" s="20"/>
      <c r="J324" s="20"/>
      <c r="K324" s="20"/>
      <c r="L324" s="20"/>
      <c r="M324" s="20"/>
      <c r="N324" s="20"/>
      <c r="O324" s="20"/>
      <c r="P324" s="20"/>
      <c r="Q324" s="20"/>
      <c r="R324" s="20"/>
      <c r="S324" s="20"/>
      <c r="T324" s="20"/>
    </row>
    <row r="325" spans="1:20" x14ac:dyDescent="0.25">
      <c r="A325" s="20"/>
      <c r="B325" s="20"/>
      <c r="C325" s="20"/>
      <c r="D325" s="20"/>
      <c r="E325" s="20"/>
      <c r="F325" s="20"/>
      <c r="G325" s="20"/>
      <c r="H325" s="20"/>
      <c r="I325" s="20"/>
      <c r="J325" s="20"/>
      <c r="K325" s="20"/>
      <c r="L325" s="20"/>
      <c r="M325" s="20"/>
      <c r="N325" s="20"/>
      <c r="O325" s="20"/>
      <c r="P325" s="20"/>
      <c r="Q325" s="20"/>
      <c r="R325" s="20"/>
      <c r="S325" s="20"/>
      <c r="T325" s="20"/>
    </row>
    <row r="326" spans="1:20" x14ac:dyDescent="0.25">
      <c r="A326" s="20"/>
      <c r="B326" s="20"/>
      <c r="C326" s="20"/>
      <c r="D326" s="20"/>
      <c r="E326" s="20"/>
      <c r="F326" s="20"/>
      <c r="G326" s="20"/>
      <c r="H326" s="20"/>
      <c r="I326" s="20"/>
      <c r="J326" s="20"/>
      <c r="K326" s="20"/>
      <c r="L326" s="20"/>
      <c r="M326" s="20"/>
      <c r="N326" s="20"/>
      <c r="O326" s="20"/>
      <c r="P326" s="20"/>
      <c r="Q326" s="20"/>
      <c r="R326" s="20"/>
      <c r="S326" s="20"/>
      <c r="T326" s="20"/>
    </row>
    <row r="327" spans="1:20" x14ac:dyDescent="0.25">
      <c r="A327" s="20"/>
      <c r="B327" s="20"/>
      <c r="C327" s="20"/>
      <c r="D327" s="20"/>
      <c r="E327" s="20"/>
      <c r="F327" s="20"/>
      <c r="G327" s="20"/>
      <c r="H327" s="20"/>
      <c r="I327" s="20"/>
      <c r="J327" s="20"/>
      <c r="K327" s="20"/>
      <c r="L327" s="20"/>
      <c r="M327" s="20"/>
      <c r="N327" s="20"/>
      <c r="O327" s="20"/>
      <c r="P327" s="20"/>
      <c r="Q327" s="20"/>
      <c r="R327" s="20"/>
      <c r="S327" s="20"/>
      <c r="T327" s="20"/>
    </row>
    <row r="328" spans="1:20" x14ac:dyDescent="0.25">
      <c r="A328" s="20"/>
      <c r="B328" s="20"/>
      <c r="C328" s="20"/>
      <c r="D328" s="20"/>
      <c r="E328" s="20"/>
      <c r="F328" s="20"/>
      <c r="G328" s="20"/>
      <c r="H328" s="20"/>
      <c r="I328" s="20"/>
      <c r="J328" s="20"/>
      <c r="K328" s="20"/>
      <c r="L328" s="20"/>
      <c r="M328" s="20"/>
      <c r="N328" s="20"/>
      <c r="O328" s="20"/>
      <c r="P328" s="20"/>
      <c r="Q328" s="20"/>
      <c r="R328" s="20"/>
      <c r="S328" s="20"/>
      <c r="T328" s="20"/>
    </row>
    <row r="329" spans="1:20" x14ac:dyDescent="0.25">
      <c r="A329" s="20"/>
      <c r="B329" s="20"/>
      <c r="C329" s="20"/>
      <c r="D329" s="20"/>
      <c r="E329" s="20"/>
      <c r="F329" s="20"/>
      <c r="G329" s="20"/>
      <c r="H329" s="20"/>
      <c r="I329" s="20"/>
      <c r="J329" s="20"/>
      <c r="K329" s="20"/>
      <c r="L329" s="20"/>
      <c r="M329" s="20"/>
      <c r="N329" s="20"/>
      <c r="O329" s="20"/>
      <c r="P329" s="20"/>
      <c r="Q329" s="20"/>
      <c r="R329" s="20"/>
      <c r="S329" s="20"/>
      <c r="T329" s="20"/>
    </row>
    <row r="330" spans="1:20" x14ac:dyDescent="0.25">
      <c r="A330" s="20"/>
      <c r="B330" s="20"/>
      <c r="C330" s="20"/>
      <c r="D330" s="20"/>
      <c r="E330" s="20"/>
      <c r="F330" s="20"/>
      <c r="G330" s="20"/>
      <c r="H330" s="20"/>
      <c r="I330" s="20"/>
      <c r="J330" s="20"/>
      <c r="K330" s="20"/>
      <c r="L330" s="20"/>
      <c r="M330" s="20"/>
      <c r="N330" s="20"/>
      <c r="O330" s="20"/>
      <c r="P330" s="20"/>
      <c r="Q330" s="20"/>
      <c r="R330" s="20"/>
      <c r="S330" s="20"/>
      <c r="T330" s="20"/>
    </row>
    <row r="331" spans="1:20" x14ac:dyDescent="0.25">
      <c r="A331" s="20"/>
      <c r="B331" s="20"/>
      <c r="C331" s="20"/>
      <c r="D331" s="20"/>
      <c r="E331" s="20"/>
      <c r="F331" s="20"/>
      <c r="G331" s="20"/>
      <c r="H331" s="20"/>
      <c r="I331" s="20"/>
      <c r="J331" s="20"/>
      <c r="K331" s="20"/>
      <c r="L331" s="20"/>
      <c r="M331" s="20"/>
      <c r="N331" s="20"/>
      <c r="O331" s="20"/>
      <c r="P331" s="20"/>
      <c r="Q331" s="20"/>
      <c r="R331" s="20"/>
      <c r="S331" s="20"/>
      <c r="T331" s="20"/>
    </row>
    <row r="332" spans="1:20" x14ac:dyDescent="0.25">
      <c r="A332" s="20"/>
      <c r="B332" s="20"/>
      <c r="C332" s="20"/>
      <c r="D332" s="20"/>
      <c r="E332" s="20"/>
      <c r="F332" s="20"/>
      <c r="G332" s="20"/>
      <c r="H332" s="20"/>
      <c r="I332" s="20"/>
      <c r="J332" s="20"/>
      <c r="K332" s="20"/>
      <c r="L332" s="20"/>
      <c r="M332" s="20"/>
      <c r="N332" s="20"/>
      <c r="O332" s="20"/>
      <c r="P332" s="20"/>
      <c r="Q332" s="20"/>
      <c r="R332" s="20"/>
      <c r="S332" s="20"/>
      <c r="T332" s="20"/>
    </row>
    <row r="333" spans="1:20" x14ac:dyDescent="0.25">
      <c r="A333" s="20"/>
      <c r="B333" s="20"/>
      <c r="C333" s="20"/>
      <c r="D333" s="20"/>
      <c r="E333" s="20"/>
      <c r="F333" s="20"/>
      <c r="G333" s="20"/>
      <c r="H333" s="20"/>
      <c r="I333" s="20"/>
      <c r="J333" s="20"/>
      <c r="K333" s="20"/>
      <c r="L333" s="20"/>
      <c r="M333" s="20"/>
      <c r="N333" s="20"/>
      <c r="O333" s="20"/>
      <c r="P333" s="20"/>
      <c r="Q333" s="20"/>
      <c r="R333" s="20"/>
      <c r="S333" s="20"/>
      <c r="T333" s="20"/>
    </row>
    <row r="334" spans="1:20" x14ac:dyDescent="0.25">
      <c r="A334" s="20"/>
      <c r="B334" s="20"/>
      <c r="C334" s="20"/>
      <c r="D334" s="20"/>
      <c r="E334" s="20"/>
      <c r="F334" s="20"/>
      <c r="G334" s="20"/>
      <c r="H334" s="20"/>
      <c r="I334" s="20"/>
      <c r="J334" s="20"/>
      <c r="K334" s="20"/>
      <c r="L334" s="20"/>
      <c r="M334" s="20"/>
      <c r="N334" s="20"/>
      <c r="O334" s="20"/>
      <c r="P334" s="20"/>
      <c r="Q334" s="20"/>
      <c r="R334" s="20"/>
      <c r="S334" s="20"/>
      <c r="T334" s="20"/>
    </row>
    <row r="335" spans="1:20" x14ac:dyDescent="0.25">
      <c r="A335" s="20"/>
      <c r="B335" s="20"/>
      <c r="C335" s="20"/>
      <c r="D335" s="20"/>
      <c r="E335" s="20"/>
      <c r="F335" s="20"/>
      <c r="G335" s="20"/>
      <c r="H335" s="20"/>
      <c r="I335" s="20"/>
      <c r="J335" s="20"/>
      <c r="K335" s="20"/>
      <c r="L335" s="20"/>
      <c r="M335" s="20"/>
      <c r="N335" s="20"/>
      <c r="O335" s="20"/>
      <c r="P335" s="20"/>
      <c r="Q335" s="20"/>
      <c r="R335" s="20"/>
      <c r="S335" s="20"/>
      <c r="T335" s="20"/>
    </row>
    <row r="336" spans="1:20" x14ac:dyDescent="0.25">
      <c r="A336" s="20"/>
      <c r="B336" s="20"/>
      <c r="C336" s="20"/>
      <c r="D336" s="20"/>
      <c r="E336" s="20"/>
      <c r="F336" s="20"/>
      <c r="G336" s="20"/>
      <c r="H336" s="20"/>
      <c r="I336" s="20"/>
      <c r="J336" s="20"/>
      <c r="K336" s="20"/>
      <c r="L336" s="20"/>
      <c r="M336" s="20"/>
      <c r="N336" s="20"/>
      <c r="O336" s="20"/>
      <c r="P336" s="20"/>
      <c r="Q336" s="20"/>
      <c r="R336" s="20"/>
      <c r="S336" s="20"/>
      <c r="T336" s="20"/>
    </row>
    <row r="337" spans="1:20" x14ac:dyDescent="0.25">
      <c r="A337" s="20"/>
      <c r="B337" s="20"/>
      <c r="C337" s="20"/>
      <c r="D337" s="20"/>
      <c r="E337" s="20"/>
      <c r="F337" s="20"/>
      <c r="G337" s="20"/>
      <c r="H337" s="20"/>
      <c r="I337" s="20"/>
      <c r="J337" s="20"/>
      <c r="K337" s="20"/>
      <c r="L337" s="20"/>
      <c r="M337" s="20"/>
      <c r="N337" s="20"/>
      <c r="O337" s="20"/>
      <c r="P337" s="20"/>
      <c r="Q337" s="20"/>
      <c r="R337" s="20"/>
      <c r="S337" s="20"/>
      <c r="T337" s="20"/>
    </row>
    <row r="338" spans="1:20" x14ac:dyDescent="0.25">
      <c r="A338" s="20"/>
      <c r="B338" s="20"/>
      <c r="C338" s="20"/>
      <c r="D338" s="20"/>
      <c r="E338" s="20"/>
      <c r="F338" s="20"/>
      <c r="G338" s="20"/>
      <c r="H338" s="20"/>
      <c r="I338" s="20"/>
      <c r="J338" s="20"/>
      <c r="K338" s="20"/>
      <c r="L338" s="20"/>
      <c r="M338" s="20"/>
      <c r="N338" s="20"/>
      <c r="O338" s="20"/>
      <c r="P338" s="20"/>
      <c r="Q338" s="20"/>
      <c r="R338" s="20"/>
      <c r="S338" s="20"/>
      <c r="T338" s="2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H21" sqref="H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91" t="str">
        <f>'1. паспорт местоположение'!A5:C5</f>
        <v>Год раскрытия информации: 2022 год</v>
      </c>
      <c r="B4" s="391"/>
      <c r="C4" s="391"/>
      <c r="D4" s="391"/>
      <c r="E4" s="391"/>
      <c r="F4" s="391"/>
      <c r="G4" s="391"/>
      <c r="H4" s="391"/>
      <c r="I4" s="391"/>
      <c r="J4" s="391"/>
      <c r="K4" s="391"/>
      <c r="L4" s="391"/>
      <c r="M4" s="391"/>
      <c r="N4" s="391"/>
      <c r="O4" s="391"/>
      <c r="P4" s="391"/>
      <c r="Q4" s="391"/>
      <c r="R4" s="391"/>
      <c r="S4" s="391"/>
    </row>
    <row r="5" spans="1:28" s="12" customFormat="1" ht="15.75" x14ac:dyDescent="0.2">
      <c r="A5" s="17"/>
    </row>
    <row r="6" spans="1:28" s="12" customFormat="1" ht="18.75" x14ac:dyDescent="0.2">
      <c r="A6" s="395" t="s">
        <v>9</v>
      </c>
      <c r="B6" s="395"/>
      <c r="C6" s="395"/>
      <c r="D6" s="395"/>
      <c r="E6" s="395"/>
      <c r="F6" s="395"/>
      <c r="G6" s="395"/>
      <c r="H6" s="395"/>
      <c r="I6" s="395"/>
      <c r="J6" s="395"/>
      <c r="K6" s="395"/>
      <c r="L6" s="395"/>
      <c r="M6" s="395"/>
      <c r="N6" s="395"/>
      <c r="O6" s="395"/>
      <c r="P6" s="395"/>
      <c r="Q6" s="395"/>
      <c r="R6" s="395"/>
      <c r="S6" s="395"/>
      <c r="T6" s="13"/>
      <c r="U6" s="13"/>
      <c r="V6" s="13"/>
      <c r="W6" s="13"/>
      <c r="X6" s="13"/>
      <c r="Y6" s="13"/>
      <c r="Z6" s="13"/>
      <c r="AA6" s="13"/>
      <c r="AB6" s="13"/>
    </row>
    <row r="7" spans="1:28" s="12" customFormat="1" ht="18.75" x14ac:dyDescent="0.2">
      <c r="A7" s="395"/>
      <c r="B7" s="395"/>
      <c r="C7" s="395"/>
      <c r="D7" s="395"/>
      <c r="E7" s="395"/>
      <c r="F7" s="395"/>
      <c r="G7" s="395"/>
      <c r="H7" s="395"/>
      <c r="I7" s="395"/>
      <c r="J7" s="395"/>
      <c r="K7" s="395"/>
      <c r="L7" s="395"/>
      <c r="M7" s="395"/>
      <c r="N7" s="395"/>
      <c r="O7" s="395"/>
      <c r="P7" s="395"/>
      <c r="Q7" s="395"/>
      <c r="R7" s="395"/>
      <c r="S7" s="395"/>
      <c r="T7" s="13"/>
      <c r="U7" s="13"/>
      <c r="V7" s="13"/>
      <c r="W7" s="13"/>
      <c r="X7" s="13"/>
      <c r="Y7" s="13"/>
      <c r="Z7" s="13"/>
      <c r="AA7" s="13"/>
      <c r="AB7" s="13"/>
    </row>
    <row r="8" spans="1:28" s="12" customFormat="1" ht="18.75" x14ac:dyDescent="0.2">
      <c r="A8" s="398" t="str">
        <f>'1. паспорт местоположение'!A9:C9</f>
        <v>АО "Россети Тюмень"</v>
      </c>
      <c r="B8" s="398"/>
      <c r="C8" s="398"/>
      <c r="D8" s="398"/>
      <c r="E8" s="398"/>
      <c r="F8" s="398"/>
      <c r="G8" s="398"/>
      <c r="H8" s="398"/>
      <c r="I8" s="398"/>
      <c r="J8" s="398"/>
      <c r="K8" s="398"/>
      <c r="L8" s="398"/>
      <c r="M8" s="398"/>
      <c r="N8" s="398"/>
      <c r="O8" s="398"/>
      <c r="P8" s="398"/>
      <c r="Q8" s="398"/>
      <c r="R8" s="398"/>
      <c r="S8" s="398"/>
      <c r="T8" s="13"/>
      <c r="U8" s="13"/>
      <c r="V8" s="13"/>
      <c r="W8" s="13"/>
      <c r="X8" s="13"/>
      <c r="Y8" s="13"/>
      <c r="Z8" s="13"/>
      <c r="AA8" s="13"/>
      <c r="AB8" s="13"/>
    </row>
    <row r="9" spans="1:28" s="12" customFormat="1" ht="18.75" x14ac:dyDescent="0.2">
      <c r="A9" s="392" t="s">
        <v>8</v>
      </c>
      <c r="B9" s="392"/>
      <c r="C9" s="392"/>
      <c r="D9" s="392"/>
      <c r="E9" s="392"/>
      <c r="F9" s="392"/>
      <c r="G9" s="392"/>
      <c r="H9" s="392"/>
      <c r="I9" s="392"/>
      <c r="J9" s="392"/>
      <c r="K9" s="392"/>
      <c r="L9" s="392"/>
      <c r="M9" s="392"/>
      <c r="N9" s="392"/>
      <c r="O9" s="392"/>
      <c r="P9" s="392"/>
      <c r="Q9" s="392"/>
      <c r="R9" s="392"/>
      <c r="S9" s="392"/>
      <c r="T9" s="13"/>
      <c r="U9" s="13"/>
      <c r="V9" s="13"/>
      <c r="W9" s="13"/>
      <c r="X9" s="13"/>
      <c r="Y9" s="13"/>
      <c r="Z9" s="13"/>
      <c r="AA9" s="13"/>
      <c r="AB9" s="13"/>
    </row>
    <row r="10" spans="1:28" s="12" customFormat="1" ht="18.75" x14ac:dyDescent="0.2">
      <c r="A10" s="395"/>
      <c r="B10" s="395"/>
      <c r="C10" s="395"/>
      <c r="D10" s="395"/>
      <c r="E10" s="395"/>
      <c r="F10" s="395"/>
      <c r="G10" s="395"/>
      <c r="H10" s="395"/>
      <c r="I10" s="395"/>
      <c r="J10" s="395"/>
      <c r="K10" s="395"/>
      <c r="L10" s="395"/>
      <c r="M10" s="395"/>
      <c r="N10" s="395"/>
      <c r="O10" s="395"/>
      <c r="P10" s="395"/>
      <c r="Q10" s="395"/>
      <c r="R10" s="395"/>
      <c r="S10" s="395"/>
      <c r="T10" s="13"/>
      <c r="U10" s="13"/>
      <c r="V10" s="13"/>
      <c r="W10" s="13"/>
      <c r="X10" s="13"/>
      <c r="Y10" s="13"/>
      <c r="Z10" s="13"/>
      <c r="AA10" s="13"/>
      <c r="AB10" s="13"/>
    </row>
    <row r="11" spans="1:28" s="12" customFormat="1" ht="18.75" x14ac:dyDescent="0.2">
      <c r="A11" s="398" t="str">
        <f>'1. паспорт местоположение'!A12:C12</f>
        <v>F_TP3300.VL.0067</v>
      </c>
      <c r="B11" s="398"/>
      <c r="C11" s="398"/>
      <c r="D11" s="398"/>
      <c r="E11" s="398"/>
      <c r="F11" s="398"/>
      <c r="G11" s="398"/>
      <c r="H11" s="398"/>
      <c r="I11" s="398"/>
      <c r="J11" s="398"/>
      <c r="K11" s="398"/>
      <c r="L11" s="398"/>
      <c r="M11" s="398"/>
      <c r="N11" s="398"/>
      <c r="O11" s="398"/>
      <c r="P11" s="398"/>
      <c r="Q11" s="398"/>
      <c r="R11" s="398"/>
      <c r="S11" s="398"/>
      <c r="T11" s="13"/>
      <c r="U11" s="13"/>
      <c r="V11" s="13"/>
      <c r="W11" s="13"/>
      <c r="X11" s="13"/>
      <c r="Y11" s="13"/>
      <c r="Z11" s="13"/>
      <c r="AA11" s="13"/>
      <c r="AB11" s="13"/>
    </row>
    <row r="12" spans="1:28" s="12" customFormat="1" ht="18.75" x14ac:dyDescent="0.2">
      <c r="A12" s="392" t="s">
        <v>7</v>
      </c>
      <c r="B12" s="392"/>
      <c r="C12" s="392"/>
      <c r="D12" s="392"/>
      <c r="E12" s="392"/>
      <c r="F12" s="392"/>
      <c r="G12" s="392"/>
      <c r="H12" s="392"/>
      <c r="I12" s="392"/>
      <c r="J12" s="392"/>
      <c r="K12" s="392"/>
      <c r="L12" s="392"/>
      <c r="M12" s="392"/>
      <c r="N12" s="392"/>
      <c r="O12" s="392"/>
      <c r="P12" s="392"/>
      <c r="Q12" s="392"/>
      <c r="R12" s="392"/>
      <c r="S12" s="392"/>
      <c r="T12" s="13"/>
      <c r="U12" s="13"/>
      <c r="V12" s="13"/>
      <c r="W12" s="13"/>
      <c r="X12" s="13"/>
      <c r="Y12" s="13"/>
      <c r="Z12" s="13"/>
      <c r="AA12" s="13"/>
      <c r="AB12" s="13"/>
    </row>
    <row r="13" spans="1:28" s="9" customFormat="1" ht="15.75" customHeight="1" x14ac:dyDescent="0.2">
      <c r="A13" s="402"/>
      <c r="B13" s="402"/>
      <c r="C13" s="402"/>
      <c r="D13" s="402"/>
      <c r="E13" s="402"/>
      <c r="F13" s="402"/>
      <c r="G13" s="402"/>
      <c r="H13" s="402"/>
      <c r="I13" s="402"/>
      <c r="J13" s="402"/>
      <c r="K13" s="402"/>
      <c r="L13" s="402"/>
      <c r="M13" s="402"/>
      <c r="N13" s="402"/>
      <c r="O13" s="402"/>
      <c r="P13" s="402"/>
      <c r="Q13" s="402"/>
      <c r="R13" s="402"/>
      <c r="S13" s="402"/>
      <c r="T13" s="10"/>
      <c r="U13" s="10"/>
      <c r="V13" s="10"/>
      <c r="W13" s="10"/>
      <c r="X13" s="10"/>
      <c r="Y13" s="10"/>
      <c r="Z13" s="10"/>
      <c r="AA13" s="10"/>
      <c r="AB13" s="10"/>
    </row>
    <row r="14" spans="1:28" s="3" customFormat="1" ht="15.75" x14ac:dyDescent="0.2">
      <c r="A14" s="398"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4" s="398"/>
      <c r="C14" s="398"/>
      <c r="D14" s="398"/>
      <c r="E14" s="398"/>
      <c r="F14" s="398"/>
      <c r="G14" s="398"/>
      <c r="H14" s="398"/>
      <c r="I14" s="398"/>
      <c r="J14" s="398"/>
      <c r="K14" s="398"/>
      <c r="L14" s="398"/>
      <c r="M14" s="398"/>
      <c r="N14" s="398"/>
      <c r="O14" s="398"/>
      <c r="P14" s="398"/>
      <c r="Q14" s="398"/>
      <c r="R14" s="398"/>
      <c r="S14" s="398"/>
      <c r="T14" s="8"/>
      <c r="U14" s="8"/>
      <c r="V14" s="8"/>
      <c r="W14" s="8"/>
      <c r="X14" s="8"/>
      <c r="Y14" s="8"/>
      <c r="Z14" s="8"/>
      <c r="AA14" s="8"/>
      <c r="AB14" s="8"/>
    </row>
    <row r="15" spans="1:28" s="3" customFormat="1" ht="15" customHeight="1" x14ac:dyDescent="0.2">
      <c r="A15" s="392" t="s">
        <v>6</v>
      </c>
      <c r="B15" s="392"/>
      <c r="C15" s="392"/>
      <c r="D15" s="392"/>
      <c r="E15" s="392"/>
      <c r="F15" s="392"/>
      <c r="G15" s="392"/>
      <c r="H15" s="392"/>
      <c r="I15" s="392"/>
      <c r="J15" s="392"/>
      <c r="K15" s="392"/>
      <c r="L15" s="392"/>
      <c r="M15" s="392"/>
      <c r="N15" s="392"/>
      <c r="O15" s="392"/>
      <c r="P15" s="392"/>
      <c r="Q15" s="392"/>
      <c r="R15" s="392"/>
      <c r="S15" s="392"/>
      <c r="T15" s="6"/>
      <c r="U15" s="6"/>
      <c r="V15" s="6"/>
      <c r="W15" s="6"/>
      <c r="X15" s="6"/>
      <c r="Y15" s="6"/>
      <c r="Z15" s="6"/>
      <c r="AA15" s="6"/>
      <c r="AB15" s="6"/>
    </row>
    <row r="16" spans="1:28" s="3" customFormat="1" ht="15" customHeight="1" x14ac:dyDescent="0.2">
      <c r="A16" s="403"/>
      <c r="B16" s="403"/>
      <c r="C16" s="403"/>
      <c r="D16" s="403"/>
      <c r="E16" s="403"/>
      <c r="F16" s="403"/>
      <c r="G16" s="403"/>
      <c r="H16" s="403"/>
      <c r="I16" s="403"/>
      <c r="J16" s="403"/>
      <c r="K16" s="403"/>
      <c r="L16" s="403"/>
      <c r="M16" s="403"/>
      <c r="N16" s="403"/>
      <c r="O16" s="403"/>
      <c r="P16" s="403"/>
      <c r="Q16" s="403"/>
      <c r="R16" s="403"/>
      <c r="S16" s="403"/>
      <c r="T16" s="4"/>
      <c r="U16" s="4"/>
      <c r="V16" s="4"/>
      <c r="W16" s="4"/>
      <c r="X16" s="4"/>
      <c r="Y16" s="4"/>
    </row>
    <row r="17" spans="1:28" s="3" customFormat="1" ht="45.75" customHeight="1" x14ac:dyDescent="0.2">
      <c r="A17" s="393" t="s">
        <v>372</v>
      </c>
      <c r="B17" s="393"/>
      <c r="C17" s="393"/>
      <c r="D17" s="393"/>
      <c r="E17" s="393"/>
      <c r="F17" s="393"/>
      <c r="G17" s="393"/>
      <c r="H17" s="393"/>
      <c r="I17" s="393"/>
      <c r="J17" s="393"/>
      <c r="K17" s="393"/>
      <c r="L17" s="393"/>
      <c r="M17" s="393"/>
      <c r="N17" s="393"/>
      <c r="O17" s="393"/>
      <c r="P17" s="393"/>
      <c r="Q17" s="393"/>
      <c r="R17" s="393"/>
      <c r="S17" s="393"/>
      <c r="T17" s="7"/>
      <c r="U17" s="7"/>
      <c r="V17" s="7"/>
      <c r="W17" s="7"/>
      <c r="X17" s="7"/>
      <c r="Y17" s="7"/>
      <c r="Z17" s="7"/>
      <c r="AA17" s="7"/>
      <c r="AB17" s="7"/>
    </row>
    <row r="18" spans="1:28" s="3" customFormat="1" ht="15" customHeight="1" x14ac:dyDescent="0.2">
      <c r="A18" s="404"/>
      <c r="B18" s="404"/>
      <c r="C18" s="404"/>
      <c r="D18" s="404"/>
      <c r="E18" s="404"/>
      <c r="F18" s="404"/>
      <c r="G18" s="404"/>
      <c r="H18" s="404"/>
      <c r="I18" s="404"/>
      <c r="J18" s="404"/>
      <c r="K18" s="404"/>
      <c r="L18" s="404"/>
      <c r="M18" s="404"/>
      <c r="N18" s="404"/>
      <c r="O18" s="404"/>
      <c r="P18" s="404"/>
      <c r="Q18" s="404"/>
      <c r="R18" s="404"/>
      <c r="S18" s="404"/>
      <c r="T18" s="4"/>
      <c r="U18" s="4"/>
      <c r="V18" s="4"/>
      <c r="W18" s="4"/>
      <c r="X18" s="4"/>
      <c r="Y18" s="4"/>
    </row>
    <row r="19" spans="1:28" s="3" customFormat="1" ht="54" customHeight="1" x14ac:dyDescent="0.2">
      <c r="A19" s="397" t="s">
        <v>5</v>
      </c>
      <c r="B19" s="397" t="s">
        <v>108</v>
      </c>
      <c r="C19" s="399" t="s">
        <v>310</v>
      </c>
      <c r="D19" s="397" t="s">
        <v>309</v>
      </c>
      <c r="E19" s="397" t="s">
        <v>107</v>
      </c>
      <c r="F19" s="397" t="s">
        <v>106</v>
      </c>
      <c r="G19" s="397" t="s">
        <v>305</v>
      </c>
      <c r="H19" s="397" t="s">
        <v>105</v>
      </c>
      <c r="I19" s="397" t="s">
        <v>104</v>
      </c>
      <c r="J19" s="397" t="s">
        <v>103</v>
      </c>
      <c r="K19" s="397" t="s">
        <v>102</v>
      </c>
      <c r="L19" s="397" t="s">
        <v>101</v>
      </c>
      <c r="M19" s="397" t="s">
        <v>100</v>
      </c>
      <c r="N19" s="397" t="s">
        <v>99</v>
      </c>
      <c r="O19" s="397" t="s">
        <v>98</v>
      </c>
      <c r="P19" s="397" t="s">
        <v>97</v>
      </c>
      <c r="Q19" s="397" t="s">
        <v>308</v>
      </c>
      <c r="R19" s="397"/>
      <c r="S19" s="401" t="s">
        <v>364</v>
      </c>
      <c r="T19" s="4"/>
      <c r="U19" s="4"/>
      <c r="V19" s="4"/>
      <c r="W19" s="4"/>
      <c r="X19" s="4"/>
      <c r="Y19" s="4"/>
    </row>
    <row r="20" spans="1:28" s="3" customFormat="1" ht="180.75" customHeight="1" x14ac:dyDescent="0.2">
      <c r="A20" s="397"/>
      <c r="B20" s="397"/>
      <c r="C20" s="400"/>
      <c r="D20" s="397"/>
      <c r="E20" s="397"/>
      <c r="F20" s="397"/>
      <c r="G20" s="397"/>
      <c r="H20" s="397"/>
      <c r="I20" s="397"/>
      <c r="J20" s="397"/>
      <c r="K20" s="397"/>
      <c r="L20" s="397"/>
      <c r="M20" s="397"/>
      <c r="N20" s="397"/>
      <c r="O20" s="397"/>
      <c r="P20" s="397"/>
      <c r="Q20" s="38" t="s">
        <v>306</v>
      </c>
      <c r="R20" s="39" t="s">
        <v>307</v>
      </c>
      <c r="S20" s="401"/>
      <c r="T20" s="25"/>
      <c r="U20" s="25"/>
      <c r="V20" s="25"/>
      <c r="W20" s="25"/>
      <c r="X20" s="25"/>
      <c r="Y20" s="25"/>
      <c r="Z20" s="24"/>
      <c r="AA20" s="24"/>
      <c r="AB20" s="24"/>
    </row>
    <row r="21" spans="1:28" s="3" customFormat="1" ht="18.75" x14ac:dyDescent="0.2">
      <c r="A21" s="38">
        <v>1</v>
      </c>
      <c r="B21" s="43">
        <v>2</v>
      </c>
      <c r="C21" s="38">
        <v>3</v>
      </c>
      <c r="D21" s="43">
        <v>4</v>
      </c>
      <c r="E21" s="38">
        <v>5</v>
      </c>
      <c r="F21" s="43">
        <v>6</v>
      </c>
      <c r="G21" s="95">
        <v>7</v>
      </c>
      <c r="H21" s="96">
        <v>8</v>
      </c>
      <c r="I21" s="95">
        <v>9</v>
      </c>
      <c r="J21" s="96">
        <v>10</v>
      </c>
      <c r="K21" s="95">
        <v>11</v>
      </c>
      <c r="L21" s="96">
        <v>12</v>
      </c>
      <c r="M21" s="95">
        <v>13</v>
      </c>
      <c r="N21" s="96">
        <v>14</v>
      </c>
      <c r="O21" s="95">
        <v>15</v>
      </c>
      <c r="P21" s="96">
        <v>16</v>
      </c>
      <c r="Q21" s="95">
        <v>17</v>
      </c>
      <c r="R21" s="96">
        <v>18</v>
      </c>
      <c r="S21" s="95">
        <v>19</v>
      </c>
      <c r="T21" s="25"/>
      <c r="U21" s="25"/>
      <c r="V21" s="25"/>
      <c r="W21" s="25"/>
      <c r="X21" s="25"/>
      <c r="Y21" s="25"/>
      <c r="Z21" s="24"/>
      <c r="AA21" s="24"/>
      <c r="AB21" s="24"/>
    </row>
    <row r="22" spans="1:28" s="3" customFormat="1" ht="32.25" customHeight="1" x14ac:dyDescent="0.2">
      <c r="A22" s="38"/>
      <c r="B22" s="43" t="s">
        <v>96</v>
      </c>
      <c r="C22" s="43"/>
      <c r="D22" s="43"/>
      <c r="E22" s="43" t="s">
        <v>95</v>
      </c>
      <c r="F22" s="43" t="s">
        <v>94</v>
      </c>
      <c r="G22" s="43" t="s">
        <v>365</v>
      </c>
      <c r="H22" s="43"/>
      <c r="I22" s="43"/>
      <c r="J22" s="43"/>
      <c r="K22" s="43"/>
      <c r="L22" s="43"/>
      <c r="M22" s="43"/>
      <c r="N22" s="43"/>
      <c r="O22" s="43"/>
      <c r="P22" s="43"/>
      <c r="Q22" s="34"/>
      <c r="R22" s="5"/>
      <c r="S22" s="94"/>
      <c r="T22" s="25"/>
      <c r="U22" s="25"/>
      <c r="V22" s="25"/>
      <c r="W22" s="25"/>
      <c r="X22" s="25"/>
      <c r="Y22" s="25"/>
      <c r="Z22" s="24"/>
      <c r="AA22" s="24"/>
      <c r="AB22" s="24"/>
    </row>
    <row r="23" spans="1:28" s="3" customFormat="1" ht="18.75" x14ac:dyDescent="0.2">
      <c r="A23" s="38"/>
      <c r="B23" s="43" t="s">
        <v>96</v>
      </c>
      <c r="C23" s="43"/>
      <c r="D23" s="43"/>
      <c r="E23" s="43" t="s">
        <v>95</v>
      </c>
      <c r="F23" s="43" t="s">
        <v>94</v>
      </c>
      <c r="G23" s="43" t="s">
        <v>93</v>
      </c>
      <c r="H23" s="27"/>
      <c r="I23" s="27"/>
      <c r="J23" s="27"/>
      <c r="K23" s="27"/>
      <c r="L23" s="27"/>
      <c r="M23" s="27"/>
      <c r="N23" s="27"/>
      <c r="O23" s="27"/>
      <c r="P23" s="27"/>
      <c r="Q23" s="27"/>
      <c r="R23" s="5"/>
      <c r="S23" s="94"/>
      <c r="T23" s="25"/>
      <c r="U23" s="25"/>
      <c r="V23" s="25"/>
      <c r="W23" s="25"/>
      <c r="X23" s="24"/>
      <c r="Y23" s="24"/>
      <c r="Z23" s="24"/>
      <c r="AA23" s="24"/>
      <c r="AB23" s="24"/>
    </row>
    <row r="24" spans="1:28" s="3" customFormat="1" ht="18.75" x14ac:dyDescent="0.2">
      <c r="A24" s="38"/>
      <c r="B24" s="43" t="s">
        <v>96</v>
      </c>
      <c r="C24" s="43"/>
      <c r="D24" s="43"/>
      <c r="E24" s="43" t="s">
        <v>95</v>
      </c>
      <c r="F24" s="43" t="s">
        <v>94</v>
      </c>
      <c r="G24" s="43" t="s">
        <v>89</v>
      </c>
      <c r="H24" s="27"/>
      <c r="I24" s="27"/>
      <c r="J24" s="27"/>
      <c r="K24" s="27"/>
      <c r="L24" s="27"/>
      <c r="M24" s="27"/>
      <c r="N24" s="27"/>
      <c r="O24" s="27"/>
      <c r="P24" s="27"/>
      <c r="Q24" s="27"/>
      <c r="R24" s="5"/>
      <c r="S24" s="94"/>
      <c r="T24" s="25"/>
      <c r="U24" s="25"/>
      <c r="V24" s="25"/>
      <c r="W24" s="25"/>
      <c r="X24" s="24"/>
      <c r="Y24" s="24"/>
      <c r="Z24" s="24"/>
      <c r="AA24" s="24"/>
      <c r="AB24" s="24"/>
    </row>
    <row r="25" spans="1:28" s="3" customFormat="1" ht="31.5" x14ac:dyDescent="0.2">
      <c r="A25" s="42"/>
      <c r="B25" s="43" t="s">
        <v>92</v>
      </c>
      <c r="C25" s="43"/>
      <c r="D25" s="43"/>
      <c r="E25" s="43" t="s">
        <v>91</v>
      </c>
      <c r="F25" s="43" t="s">
        <v>90</v>
      </c>
      <c r="G25" s="43" t="s">
        <v>366</v>
      </c>
      <c r="H25" s="27"/>
      <c r="I25" s="27"/>
      <c r="J25" s="27"/>
      <c r="K25" s="27"/>
      <c r="L25" s="27"/>
      <c r="M25" s="27"/>
      <c r="N25" s="27"/>
      <c r="O25" s="27"/>
      <c r="P25" s="27"/>
      <c r="Q25" s="27"/>
      <c r="R25" s="5"/>
      <c r="S25" s="94"/>
      <c r="T25" s="25"/>
      <c r="U25" s="25"/>
      <c r="V25" s="25"/>
      <c r="W25" s="25"/>
      <c r="X25" s="24"/>
      <c r="Y25" s="24"/>
      <c r="Z25" s="24"/>
      <c r="AA25" s="24"/>
      <c r="AB25" s="24"/>
    </row>
    <row r="26" spans="1:28" s="3" customFormat="1" ht="18.75" x14ac:dyDescent="0.2">
      <c r="A26" s="42"/>
      <c r="B26" s="43" t="s">
        <v>92</v>
      </c>
      <c r="C26" s="43"/>
      <c r="D26" s="43"/>
      <c r="E26" s="43" t="s">
        <v>91</v>
      </c>
      <c r="F26" s="43" t="s">
        <v>90</v>
      </c>
      <c r="G26" s="43" t="s">
        <v>93</v>
      </c>
      <c r="H26" s="27"/>
      <c r="I26" s="27"/>
      <c r="J26" s="27"/>
      <c r="K26" s="27"/>
      <c r="L26" s="27"/>
      <c r="M26" s="27"/>
      <c r="N26" s="27"/>
      <c r="O26" s="27"/>
      <c r="P26" s="27"/>
      <c r="Q26" s="27"/>
      <c r="R26" s="5"/>
      <c r="S26" s="94"/>
      <c r="T26" s="25"/>
      <c r="U26" s="25"/>
      <c r="V26" s="25"/>
      <c r="W26" s="25"/>
      <c r="X26" s="24"/>
      <c r="Y26" s="24"/>
      <c r="Z26" s="24"/>
      <c r="AA26" s="24"/>
      <c r="AB26" s="24"/>
    </row>
    <row r="27" spans="1:28" s="3" customFormat="1" ht="18.75" x14ac:dyDescent="0.2">
      <c r="A27" s="42"/>
      <c r="B27" s="43" t="s">
        <v>92</v>
      </c>
      <c r="C27" s="43"/>
      <c r="D27" s="43"/>
      <c r="E27" s="43" t="s">
        <v>91</v>
      </c>
      <c r="F27" s="43" t="s">
        <v>90</v>
      </c>
      <c r="G27" s="43" t="s">
        <v>89</v>
      </c>
      <c r="H27" s="27"/>
      <c r="I27" s="27"/>
      <c r="J27" s="27"/>
      <c r="K27" s="27"/>
      <c r="L27" s="27"/>
      <c r="M27" s="27"/>
      <c r="N27" s="27"/>
      <c r="O27" s="27"/>
      <c r="P27" s="27"/>
      <c r="Q27" s="27"/>
      <c r="R27" s="5"/>
      <c r="S27" s="94"/>
      <c r="T27" s="25"/>
      <c r="U27" s="25"/>
      <c r="V27" s="25"/>
      <c r="W27" s="25"/>
      <c r="X27" s="24"/>
      <c r="Y27" s="24"/>
      <c r="Z27" s="24"/>
      <c r="AA27" s="24"/>
      <c r="AB27" s="24"/>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94"/>
      <c r="T28" s="25"/>
      <c r="U28" s="25"/>
      <c r="V28" s="25"/>
      <c r="W28" s="25"/>
      <c r="X28" s="24"/>
      <c r="Y28" s="24"/>
      <c r="Z28" s="24"/>
      <c r="AA28" s="24"/>
      <c r="AB28" s="24"/>
    </row>
    <row r="29" spans="1:28" ht="20.25" customHeight="1" x14ac:dyDescent="0.25">
      <c r="A29" s="89"/>
      <c r="B29" s="43" t="s">
        <v>303</v>
      </c>
      <c r="C29" s="43"/>
      <c r="D29" s="43"/>
      <c r="E29" s="89" t="s">
        <v>304</v>
      </c>
      <c r="F29" s="89" t="s">
        <v>304</v>
      </c>
      <c r="G29" s="89" t="s">
        <v>304</v>
      </c>
      <c r="H29" s="89"/>
      <c r="I29" s="89"/>
      <c r="J29" s="89"/>
      <c r="K29" s="89"/>
      <c r="L29" s="89"/>
      <c r="M29" s="89"/>
      <c r="N29" s="89"/>
      <c r="O29" s="89"/>
      <c r="P29" s="89"/>
      <c r="Q29" s="90"/>
      <c r="R29" s="2"/>
      <c r="S29" s="2"/>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row r="360" spans="1:28"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c r="AA360" s="20"/>
      <c r="AB360" s="20"/>
    </row>
    <row r="361" spans="1:28" x14ac:dyDescent="0.25">
      <c r="A361" s="20"/>
      <c r="B361" s="20"/>
      <c r="C361" s="20"/>
      <c r="D361" s="20"/>
      <c r="E361" s="20"/>
      <c r="F361" s="20"/>
      <c r="G361" s="20"/>
      <c r="H361" s="20"/>
      <c r="I361" s="20"/>
      <c r="J361" s="20"/>
      <c r="K361" s="20"/>
      <c r="L361" s="20"/>
      <c r="M361" s="20"/>
      <c r="N361" s="20"/>
      <c r="O361" s="20"/>
      <c r="P361" s="20"/>
      <c r="Q361" s="20"/>
      <c r="R361" s="20"/>
      <c r="S361" s="20"/>
      <c r="T361" s="20"/>
      <c r="U361" s="20"/>
      <c r="V361" s="20"/>
      <c r="W361" s="20"/>
      <c r="X361" s="20"/>
      <c r="Y361" s="20"/>
      <c r="Z361" s="20"/>
      <c r="AA361" s="20"/>
      <c r="AB361" s="20"/>
    </row>
    <row r="362" spans="1:28" x14ac:dyDescent="0.25">
      <c r="A362" s="20"/>
      <c r="B362" s="20"/>
      <c r="C362" s="20"/>
      <c r="D362" s="20"/>
      <c r="E362" s="20"/>
      <c r="F362" s="20"/>
      <c r="G362" s="20"/>
      <c r="H362" s="20"/>
      <c r="I362" s="20"/>
      <c r="J362" s="20"/>
      <c r="K362" s="20"/>
      <c r="L362" s="20"/>
      <c r="M362" s="20"/>
      <c r="N362" s="20"/>
      <c r="O362" s="20"/>
      <c r="P362" s="20"/>
      <c r="Q362" s="20"/>
      <c r="R362" s="20"/>
      <c r="S362" s="20"/>
      <c r="T362" s="20"/>
      <c r="U362" s="20"/>
      <c r="V362" s="20"/>
      <c r="W362" s="20"/>
      <c r="X362" s="20"/>
      <c r="Y362" s="20"/>
      <c r="Z362" s="20"/>
      <c r="AA362" s="20"/>
      <c r="AB362" s="20"/>
    </row>
    <row r="363" spans="1:28" x14ac:dyDescent="0.25">
      <c r="A363" s="20"/>
      <c r="B363" s="20"/>
      <c r="C363" s="20"/>
      <c r="D363" s="20"/>
      <c r="E363" s="20"/>
      <c r="F363" s="20"/>
      <c r="G363" s="20"/>
      <c r="H363" s="20"/>
      <c r="I363" s="20"/>
      <c r="J363" s="20"/>
      <c r="K363" s="20"/>
      <c r="L363" s="20"/>
      <c r="M363" s="20"/>
      <c r="N363" s="20"/>
      <c r="O363" s="20"/>
      <c r="P363" s="20"/>
      <c r="Q363" s="20"/>
      <c r="R363" s="20"/>
      <c r="S363" s="20"/>
      <c r="T363" s="20"/>
      <c r="U363" s="20"/>
      <c r="V363" s="20"/>
      <c r="W363" s="20"/>
      <c r="X363" s="20"/>
      <c r="Y363" s="20"/>
      <c r="Z363" s="20"/>
      <c r="AA363" s="20"/>
      <c r="AB363" s="20"/>
    </row>
    <row r="364" spans="1:28" x14ac:dyDescent="0.25">
      <c r="A364" s="20"/>
      <c r="B364" s="20"/>
      <c r="C364" s="20"/>
      <c r="D364" s="20"/>
      <c r="E364" s="20"/>
      <c r="F364" s="20"/>
      <c r="G364" s="20"/>
      <c r="H364" s="20"/>
      <c r="I364" s="20"/>
      <c r="J364" s="20"/>
      <c r="K364" s="20"/>
      <c r="L364" s="20"/>
      <c r="M364" s="20"/>
      <c r="N364" s="20"/>
      <c r="O364" s="20"/>
      <c r="P364" s="20"/>
      <c r="Q364" s="20"/>
      <c r="R364" s="20"/>
      <c r="S364" s="20"/>
      <c r="T364" s="20"/>
      <c r="U364" s="20"/>
      <c r="V364" s="20"/>
      <c r="W364" s="20"/>
      <c r="X364" s="20"/>
      <c r="Y364" s="20"/>
      <c r="Z364" s="20"/>
      <c r="AA364" s="20"/>
      <c r="AB364" s="20"/>
    </row>
    <row r="365" spans="1:28" x14ac:dyDescent="0.25">
      <c r="A365" s="20"/>
      <c r="B365" s="20"/>
      <c r="C365" s="20"/>
      <c r="D365" s="20"/>
      <c r="E365" s="20"/>
      <c r="F365" s="20"/>
      <c r="G365" s="20"/>
      <c r="H365" s="20"/>
      <c r="I365" s="20"/>
      <c r="J365" s="20"/>
      <c r="K365" s="20"/>
      <c r="L365" s="20"/>
      <c r="M365" s="20"/>
      <c r="N365" s="20"/>
      <c r="O365" s="20"/>
      <c r="P365" s="20"/>
      <c r="Q365" s="20"/>
      <c r="R365" s="20"/>
      <c r="S365" s="20"/>
      <c r="T365" s="20"/>
      <c r="U365" s="20"/>
      <c r="V365" s="20"/>
      <c r="W365" s="20"/>
      <c r="X365" s="20"/>
      <c r="Y365" s="20"/>
      <c r="Z365" s="20"/>
      <c r="AA365" s="20"/>
      <c r="AB365" s="20"/>
    </row>
    <row r="366" spans="1:28" x14ac:dyDescent="0.25">
      <c r="A366" s="20"/>
      <c r="B366" s="20"/>
      <c r="C366" s="20"/>
      <c r="D366" s="20"/>
      <c r="E366" s="20"/>
      <c r="F366" s="20"/>
      <c r="G366" s="20"/>
      <c r="H366" s="20"/>
      <c r="I366" s="20"/>
      <c r="J366" s="20"/>
      <c r="K366" s="20"/>
      <c r="L366" s="20"/>
      <c r="M366" s="20"/>
      <c r="N366" s="20"/>
      <c r="O366" s="20"/>
      <c r="P366" s="20"/>
      <c r="Q366" s="20"/>
      <c r="R366" s="20"/>
      <c r="S366" s="20"/>
      <c r="T366" s="20"/>
      <c r="U366" s="20"/>
      <c r="V366" s="20"/>
      <c r="W366" s="20"/>
      <c r="X366" s="20"/>
      <c r="Y366" s="20"/>
      <c r="Z366" s="20"/>
      <c r="AA366" s="20"/>
      <c r="AB366" s="2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91" t="str">
        <f>'1. паспорт местоположение'!A5:C5</f>
        <v>Год раскрытия информации: 2022 год</v>
      </c>
      <c r="B6" s="391"/>
      <c r="C6" s="391"/>
      <c r="D6" s="391"/>
      <c r="E6" s="391"/>
      <c r="F6" s="391"/>
      <c r="G6" s="391"/>
      <c r="H6" s="391"/>
      <c r="I6" s="391"/>
      <c r="J6" s="391"/>
      <c r="K6" s="391"/>
      <c r="L6" s="391"/>
      <c r="M6" s="391"/>
      <c r="N6" s="391"/>
      <c r="O6" s="391"/>
      <c r="P6" s="391"/>
      <c r="Q6" s="391"/>
      <c r="R6" s="391"/>
      <c r="S6" s="391"/>
      <c r="T6" s="391"/>
    </row>
    <row r="7" spans="1:20" s="12" customFormat="1" x14ac:dyDescent="0.2">
      <c r="A7" s="17"/>
      <c r="H7" s="16"/>
    </row>
    <row r="8" spans="1:20" s="12" customFormat="1" ht="18.75" x14ac:dyDescent="0.2">
      <c r="A8" s="395" t="s">
        <v>9</v>
      </c>
      <c r="B8" s="395"/>
      <c r="C8" s="395"/>
      <c r="D8" s="395"/>
      <c r="E8" s="395"/>
      <c r="F8" s="395"/>
      <c r="G8" s="395"/>
      <c r="H8" s="395"/>
      <c r="I8" s="395"/>
      <c r="J8" s="395"/>
      <c r="K8" s="395"/>
      <c r="L8" s="395"/>
      <c r="M8" s="395"/>
      <c r="N8" s="395"/>
      <c r="O8" s="395"/>
      <c r="P8" s="395"/>
      <c r="Q8" s="395"/>
      <c r="R8" s="395"/>
      <c r="S8" s="395"/>
      <c r="T8" s="395"/>
    </row>
    <row r="9" spans="1:20" s="12" customFormat="1" ht="18.75" x14ac:dyDescent="0.2">
      <c r="A9" s="395"/>
      <c r="B9" s="395"/>
      <c r="C9" s="395"/>
      <c r="D9" s="395"/>
      <c r="E9" s="395"/>
      <c r="F9" s="395"/>
      <c r="G9" s="395"/>
      <c r="H9" s="395"/>
      <c r="I9" s="395"/>
      <c r="J9" s="395"/>
      <c r="K9" s="395"/>
      <c r="L9" s="395"/>
      <c r="M9" s="395"/>
      <c r="N9" s="395"/>
      <c r="O9" s="395"/>
      <c r="P9" s="395"/>
      <c r="Q9" s="395"/>
      <c r="R9" s="395"/>
      <c r="S9" s="395"/>
      <c r="T9" s="395"/>
    </row>
    <row r="10" spans="1:20" s="12" customFormat="1" ht="18.75" customHeight="1" x14ac:dyDescent="0.2">
      <c r="A10" s="398" t="str">
        <f>'1. паспорт местоположение'!A9:C9</f>
        <v>АО "Россети Тюмень"</v>
      </c>
      <c r="B10" s="398"/>
      <c r="C10" s="398"/>
      <c r="D10" s="398"/>
      <c r="E10" s="398"/>
      <c r="F10" s="398"/>
      <c r="G10" s="398"/>
      <c r="H10" s="398"/>
      <c r="I10" s="398"/>
      <c r="J10" s="398"/>
      <c r="K10" s="398"/>
      <c r="L10" s="398"/>
      <c r="M10" s="398"/>
      <c r="N10" s="398"/>
      <c r="O10" s="398"/>
      <c r="P10" s="398"/>
      <c r="Q10" s="398"/>
      <c r="R10" s="398"/>
      <c r="S10" s="398"/>
      <c r="T10" s="398"/>
    </row>
    <row r="11" spans="1:20" s="12" customFormat="1" ht="18.75" customHeight="1" x14ac:dyDescent="0.2">
      <c r="A11" s="392" t="s">
        <v>8</v>
      </c>
      <c r="B11" s="392"/>
      <c r="C11" s="392"/>
      <c r="D11" s="392"/>
      <c r="E11" s="392"/>
      <c r="F11" s="392"/>
      <c r="G11" s="392"/>
      <c r="H11" s="392"/>
      <c r="I11" s="392"/>
      <c r="J11" s="392"/>
      <c r="K11" s="392"/>
      <c r="L11" s="392"/>
      <c r="M11" s="392"/>
      <c r="N11" s="392"/>
      <c r="O11" s="392"/>
      <c r="P11" s="392"/>
      <c r="Q11" s="392"/>
      <c r="R11" s="392"/>
      <c r="S11" s="392"/>
      <c r="T11" s="392"/>
    </row>
    <row r="12" spans="1:20" s="12" customFormat="1" ht="18.75" x14ac:dyDescent="0.2">
      <c r="A12" s="395"/>
      <c r="B12" s="395"/>
      <c r="C12" s="395"/>
      <c r="D12" s="395"/>
      <c r="E12" s="395"/>
      <c r="F12" s="395"/>
      <c r="G12" s="395"/>
      <c r="H12" s="395"/>
      <c r="I12" s="395"/>
      <c r="J12" s="395"/>
      <c r="K12" s="395"/>
      <c r="L12" s="395"/>
      <c r="M12" s="395"/>
      <c r="N12" s="395"/>
      <c r="O12" s="395"/>
      <c r="P12" s="395"/>
      <c r="Q12" s="395"/>
      <c r="R12" s="395"/>
      <c r="S12" s="395"/>
      <c r="T12" s="395"/>
    </row>
    <row r="13" spans="1:20" s="12" customFormat="1" ht="18.75" customHeight="1" x14ac:dyDescent="0.2">
      <c r="A13" s="398" t="str">
        <f>'1. паспорт местоположение'!A12:C12</f>
        <v>F_TP3300.VL.0067</v>
      </c>
      <c r="B13" s="398"/>
      <c r="C13" s="398"/>
      <c r="D13" s="398"/>
      <c r="E13" s="398"/>
      <c r="F13" s="398"/>
      <c r="G13" s="398"/>
      <c r="H13" s="398"/>
      <c r="I13" s="398"/>
      <c r="J13" s="398"/>
      <c r="K13" s="398"/>
      <c r="L13" s="398"/>
      <c r="M13" s="398"/>
      <c r="N13" s="398"/>
      <c r="O13" s="398"/>
      <c r="P13" s="398"/>
      <c r="Q13" s="398"/>
      <c r="R13" s="398"/>
      <c r="S13" s="398"/>
      <c r="T13" s="398"/>
    </row>
    <row r="14" spans="1:20" s="12" customFormat="1" ht="18.75" customHeight="1" x14ac:dyDescent="0.2">
      <c r="A14" s="392" t="s">
        <v>7</v>
      </c>
      <c r="B14" s="392"/>
      <c r="C14" s="392"/>
      <c r="D14" s="392"/>
      <c r="E14" s="392"/>
      <c r="F14" s="392"/>
      <c r="G14" s="392"/>
      <c r="H14" s="392"/>
      <c r="I14" s="392"/>
      <c r="J14" s="392"/>
      <c r="K14" s="392"/>
      <c r="L14" s="392"/>
      <c r="M14" s="392"/>
      <c r="N14" s="392"/>
      <c r="O14" s="392"/>
      <c r="P14" s="392"/>
      <c r="Q14" s="392"/>
      <c r="R14" s="392"/>
      <c r="S14" s="392"/>
      <c r="T14" s="392"/>
    </row>
    <row r="15" spans="1:20" s="9" customFormat="1" ht="15.75" customHeight="1" x14ac:dyDescent="0.2">
      <c r="A15" s="402"/>
      <c r="B15" s="402"/>
      <c r="C15" s="402"/>
      <c r="D15" s="402"/>
      <c r="E15" s="402"/>
      <c r="F15" s="402"/>
      <c r="G15" s="402"/>
      <c r="H15" s="402"/>
      <c r="I15" s="402"/>
      <c r="J15" s="402"/>
      <c r="K15" s="402"/>
      <c r="L15" s="402"/>
      <c r="M15" s="402"/>
      <c r="N15" s="402"/>
      <c r="O15" s="402"/>
      <c r="P15" s="402"/>
      <c r="Q15" s="402"/>
      <c r="R15" s="402"/>
      <c r="S15" s="402"/>
      <c r="T15" s="402"/>
    </row>
    <row r="16" spans="1:20" s="3" customFormat="1" ht="42" customHeight="1" x14ac:dyDescent="0.2">
      <c r="A16" s="419"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6" s="419"/>
      <c r="C16" s="419"/>
      <c r="D16" s="419"/>
      <c r="E16" s="419"/>
      <c r="F16" s="419"/>
      <c r="G16" s="419"/>
      <c r="H16" s="419"/>
      <c r="I16" s="419"/>
      <c r="J16" s="419"/>
      <c r="K16" s="419"/>
      <c r="L16" s="419"/>
      <c r="M16" s="419"/>
      <c r="N16" s="419"/>
      <c r="O16" s="419"/>
      <c r="P16" s="419"/>
      <c r="Q16" s="419"/>
      <c r="R16" s="419"/>
      <c r="S16" s="419"/>
      <c r="T16" s="419"/>
    </row>
    <row r="17" spans="1:113" s="3" customFormat="1" ht="15" customHeight="1" x14ac:dyDescent="0.2">
      <c r="A17" s="392" t="s">
        <v>6</v>
      </c>
      <c r="B17" s="392"/>
      <c r="C17" s="392"/>
      <c r="D17" s="392"/>
      <c r="E17" s="392"/>
      <c r="F17" s="392"/>
      <c r="G17" s="392"/>
      <c r="H17" s="392"/>
      <c r="I17" s="392"/>
      <c r="J17" s="392"/>
      <c r="K17" s="392"/>
      <c r="L17" s="392"/>
      <c r="M17" s="392"/>
      <c r="N17" s="392"/>
      <c r="O17" s="392"/>
      <c r="P17" s="392"/>
      <c r="Q17" s="392"/>
      <c r="R17" s="392"/>
      <c r="S17" s="392"/>
      <c r="T17" s="392"/>
    </row>
    <row r="18" spans="1:113" s="3" customFormat="1" ht="15" customHeight="1" x14ac:dyDescent="0.2">
      <c r="A18" s="403"/>
      <c r="B18" s="403"/>
      <c r="C18" s="403"/>
      <c r="D18" s="403"/>
      <c r="E18" s="403"/>
      <c r="F18" s="403"/>
      <c r="G18" s="403"/>
      <c r="H18" s="403"/>
      <c r="I18" s="403"/>
      <c r="J18" s="403"/>
      <c r="K18" s="403"/>
      <c r="L18" s="403"/>
      <c r="M18" s="403"/>
      <c r="N18" s="403"/>
      <c r="O18" s="403"/>
      <c r="P18" s="403"/>
      <c r="Q18" s="403"/>
      <c r="R18" s="403"/>
      <c r="S18" s="403"/>
      <c r="T18" s="403"/>
    </row>
    <row r="19" spans="1:113" s="3" customFormat="1" ht="15" customHeight="1" x14ac:dyDescent="0.2">
      <c r="A19" s="394" t="s">
        <v>377</v>
      </c>
      <c r="B19" s="394"/>
      <c r="C19" s="394"/>
      <c r="D19" s="394"/>
      <c r="E19" s="394"/>
      <c r="F19" s="394"/>
      <c r="G19" s="394"/>
      <c r="H19" s="394"/>
      <c r="I19" s="394"/>
      <c r="J19" s="394"/>
      <c r="K19" s="394"/>
      <c r="L19" s="394"/>
      <c r="M19" s="394"/>
      <c r="N19" s="394"/>
      <c r="O19" s="394"/>
      <c r="P19" s="394"/>
      <c r="Q19" s="394"/>
      <c r="R19" s="394"/>
      <c r="S19" s="394"/>
      <c r="T19" s="394"/>
    </row>
    <row r="20" spans="1:113" s="55" customFormat="1" ht="21" customHeight="1" x14ac:dyDescent="0.25">
      <c r="A20" s="420"/>
      <c r="B20" s="420"/>
      <c r="C20" s="420"/>
      <c r="D20" s="420"/>
      <c r="E20" s="420"/>
      <c r="F20" s="420"/>
      <c r="G20" s="420"/>
      <c r="H20" s="420"/>
      <c r="I20" s="420"/>
      <c r="J20" s="420"/>
      <c r="K20" s="420"/>
      <c r="L20" s="420"/>
      <c r="M20" s="420"/>
      <c r="N20" s="420"/>
      <c r="O20" s="420"/>
      <c r="P20" s="420"/>
      <c r="Q20" s="420"/>
      <c r="R20" s="420"/>
      <c r="S20" s="420"/>
      <c r="T20" s="420"/>
    </row>
    <row r="21" spans="1:113" ht="46.5" customHeight="1" x14ac:dyDescent="0.25">
      <c r="A21" s="413" t="s">
        <v>5</v>
      </c>
      <c r="B21" s="406" t="s">
        <v>221</v>
      </c>
      <c r="C21" s="407"/>
      <c r="D21" s="410" t="s">
        <v>130</v>
      </c>
      <c r="E21" s="406" t="s">
        <v>406</v>
      </c>
      <c r="F21" s="407"/>
      <c r="G21" s="406" t="s">
        <v>240</v>
      </c>
      <c r="H21" s="407"/>
      <c r="I21" s="406" t="s">
        <v>129</v>
      </c>
      <c r="J21" s="407"/>
      <c r="K21" s="410" t="s">
        <v>128</v>
      </c>
      <c r="L21" s="406" t="s">
        <v>127</v>
      </c>
      <c r="M21" s="407"/>
      <c r="N21" s="406" t="s">
        <v>402</v>
      </c>
      <c r="O21" s="407"/>
      <c r="P21" s="410" t="s">
        <v>126</v>
      </c>
      <c r="Q21" s="416" t="s">
        <v>125</v>
      </c>
      <c r="R21" s="417"/>
      <c r="S21" s="416" t="s">
        <v>124</v>
      </c>
      <c r="T21" s="418"/>
    </row>
    <row r="22" spans="1:113" ht="204.75" customHeight="1" x14ac:dyDescent="0.25">
      <c r="A22" s="414"/>
      <c r="B22" s="408"/>
      <c r="C22" s="409"/>
      <c r="D22" s="412"/>
      <c r="E22" s="408"/>
      <c r="F22" s="409"/>
      <c r="G22" s="408"/>
      <c r="H22" s="409"/>
      <c r="I22" s="408"/>
      <c r="J22" s="409"/>
      <c r="K22" s="411"/>
      <c r="L22" s="408"/>
      <c r="M22" s="409"/>
      <c r="N22" s="408"/>
      <c r="O22" s="409"/>
      <c r="P22" s="411"/>
      <c r="Q22" s="75" t="s">
        <v>123</v>
      </c>
      <c r="R22" s="75" t="s">
        <v>376</v>
      </c>
      <c r="S22" s="75" t="s">
        <v>122</v>
      </c>
      <c r="T22" s="75" t="s">
        <v>121</v>
      </c>
    </row>
    <row r="23" spans="1:113" ht="51.75" customHeight="1" x14ac:dyDescent="0.25">
      <c r="A23" s="415"/>
      <c r="B23" s="101" t="s">
        <v>119</v>
      </c>
      <c r="C23" s="101" t="s">
        <v>120</v>
      </c>
      <c r="D23" s="411"/>
      <c r="E23" s="101" t="s">
        <v>119</v>
      </c>
      <c r="F23" s="101" t="s">
        <v>120</v>
      </c>
      <c r="G23" s="101" t="s">
        <v>119</v>
      </c>
      <c r="H23" s="101" t="s">
        <v>120</v>
      </c>
      <c r="I23" s="101" t="s">
        <v>119</v>
      </c>
      <c r="J23" s="101" t="s">
        <v>120</v>
      </c>
      <c r="K23" s="101" t="s">
        <v>119</v>
      </c>
      <c r="L23" s="101" t="s">
        <v>119</v>
      </c>
      <c r="M23" s="101" t="s">
        <v>120</v>
      </c>
      <c r="N23" s="101" t="s">
        <v>119</v>
      </c>
      <c r="O23" s="101" t="s">
        <v>120</v>
      </c>
      <c r="P23" s="102" t="s">
        <v>119</v>
      </c>
      <c r="Q23" s="75" t="s">
        <v>119</v>
      </c>
      <c r="R23" s="75" t="s">
        <v>119</v>
      </c>
      <c r="S23" s="75" t="s">
        <v>119</v>
      </c>
      <c r="T23" s="75"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04"/>
      <c r="R25" s="57"/>
      <c r="S25" s="104"/>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405" t="s">
        <v>410</v>
      </c>
      <c r="C29" s="405"/>
      <c r="D29" s="405"/>
      <c r="E29" s="405"/>
      <c r="F29" s="405"/>
      <c r="G29" s="405"/>
      <c r="H29" s="405"/>
      <c r="I29" s="405"/>
      <c r="J29" s="405"/>
      <c r="K29" s="405"/>
      <c r="L29" s="405"/>
      <c r="M29" s="405"/>
      <c r="N29" s="405"/>
      <c r="O29" s="405"/>
      <c r="P29" s="405"/>
      <c r="Q29" s="405"/>
      <c r="R29" s="405"/>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375</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70"/>
  <sheetViews>
    <sheetView view="pageBreakPreview" topLeftCell="D1" zoomScale="60" workbookViewId="0">
      <selection activeCell="A19" sqref="A19:AA19"/>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24.7109375" style="47" customWidth="1"/>
    <col min="23"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91" t="str">
        <f>'3.1. паспорт Техсостояние ПС'!A6:T6</f>
        <v>Год раскрытия информации: 2022 год</v>
      </c>
      <c r="B5" s="391"/>
      <c r="C5" s="391"/>
      <c r="D5" s="391"/>
      <c r="E5" s="391"/>
      <c r="F5" s="391"/>
      <c r="G5" s="391"/>
      <c r="H5" s="391"/>
      <c r="I5" s="391"/>
      <c r="J5" s="391"/>
      <c r="K5" s="391"/>
      <c r="L5" s="391"/>
      <c r="M5" s="391"/>
      <c r="N5" s="391"/>
      <c r="O5" s="391"/>
      <c r="P5" s="391"/>
      <c r="Q5" s="391"/>
      <c r="R5" s="391"/>
      <c r="S5" s="391"/>
      <c r="T5" s="391"/>
      <c r="U5" s="391"/>
      <c r="V5" s="391"/>
      <c r="W5" s="391"/>
      <c r="X5" s="391"/>
      <c r="Y5" s="391"/>
      <c r="Z5" s="391"/>
      <c r="AA5" s="391"/>
    </row>
    <row r="6" spans="1:27" s="12" customFormat="1" x14ac:dyDescent="0.2">
      <c r="A6" s="288"/>
      <c r="B6" s="288"/>
      <c r="C6" s="288"/>
      <c r="D6" s="288"/>
      <c r="E6" s="288"/>
      <c r="F6" s="288"/>
      <c r="G6" s="288"/>
      <c r="H6" s="288"/>
      <c r="I6" s="288"/>
      <c r="J6" s="288"/>
      <c r="K6" s="288"/>
      <c r="L6" s="288"/>
      <c r="M6" s="288"/>
      <c r="N6" s="288"/>
      <c r="O6" s="288"/>
      <c r="P6" s="288"/>
      <c r="Q6" s="288"/>
      <c r="R6" s="288"/>
      <c r="S6" s="288"/>
      <c r="T6" s="288"/>
    </row>
    <row r="7" spans="1:27" s="12" customFormat="1" ht="18.75" x14ac:dyDescent="0.2">
      <c r="E7" s="395" t="s">
        <v>9</v>
      </c>
      <c r="F7" s="395"/>
      <c r="G7" s="395"/>
      <c r="H7" s="395"/>
      <c r="I7" s="395"/>
      <c r="J7" s="395"/>
      <c r="K7" s="395"/>
      <c r="L7" s="395"/>
      <c r="M7" s="395"/>
      <c r="N7" s="395"/>
      <c r="O7" s="395"/>
      <c r="P7" s="395"/>
      <c r="Q7" s="395"/>
      <c r="R7" s="395"/>
      <c r="S7" s="395"/>
      <c r="T7" s="395"/>
      <c r="U7" s="395"/>
      <c r="V7" s="395"/>
      <c r="W7" s="395"/>
      <c r="X7" s="395"/>
      <c r="Y7" s="395"/>
    </row>
    <row r="8" spans="1:27" s="12" customFormat="1" ht="18.75" x14ac:dyDescent="0.2">
      <c r="E8" s="289"/>
      <c r="F8" s="289"/>
      <c r="G8" s="289"/>
      <c r="H8" s="289"/>
      <c r="I8" s="289"/>
      <c r="J8" s="289"/>
      <c r="K8" s="289"/>
      <c r="L8" s="289"/>
      <c r="M8" s="289"/>
      <c r="N8" s="289"/>
      <c r="O8" s="289"/>
      <c r="P8" s="289"/>
      <c r="Q8" s="289"/>
      <c r="R8" s="289"/>
      <c r="S8" s="97"/>
      <c r="T8" s="97"/>
      <c r="U8" s="97"/>
      <c r="V8" s="97"/>
      <c r="W8" s="97"/>
    </row>
    <row r="9" spans="1:27" s="12" customFormat="1" ht="18.75" customHeight="1" x14ac:dyDescent="0.25">
      <c r="A9" s="398" t="s">
        <v>759</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427"/>
    </row>
    <row r="10" spans="1:27" s="12" customFormat="1" ht="18.75" customHeight="1" x14ac:dyDescent="0.2">
      <c r="E10" s="392" t="s">
        <v>8</v>
      </c>
      <c r="F10" s="392"/>
      <c r="G10" s="392"/>
      <c r="H10" s="392"/>
      <c r="I10" s="392"/>
      <c r="J10" s="392"/>
      <c r="K10" s="392"/>
      <c r="L10" s="392"/>
      <c r="M10" s="392"/>
      <c r="N10" s="392"/>
      <c r="O10" s="392"/>
      <c r="P10" s="392"/>
      <c r="Q10" s="392"/>
      <c r="R10" s="392"/>
      <c r="S10" s="392"/>
      <c r="T10" s="392"/>
      <c r="U10" s="392"/>
      <c r="V10" s="392"/>
      <c r="W10" s="392"/>
      <c r="X10" s="392"/>
      <c r="Y10" s="392"/>
    </row>
    <row r="11" spans="1:27" s="12" customFormat="1" ht="18.75" x14ac:dyDescent="0.2">
      <c r="E11" s="289"/>
      <c r="F11" s="289"/>
      <c r="G11" s="289"/>
      <c r="H11" s="289"/>
      <c r="I11" s="289"/>
      <c r="J11" s="289"/>
      <c r="K11" s="289"/>
      <c r="L11" s="289"/>
      <c r="M11" s="289"/>
      <c r="N11" s="289"/>
      <c r="O11" s="289"/>
      <c r="P11" s="289"/>
      <c r="Q11" s="289"/>
      <c r="R11" s="289"/>
      <c r="S11" s="97"/>
      <c r="T11" s="97"/>
      <c r="U11" s="97"/>
      <c r="V11" s="97"/>
      <c r="W11" s="97"/>
    </row>
    <row r="12" spans="1:27" s="12" customFormat="1" ht="18.75" customHeight="1" x14ac:dyDescent="0.25">
      <c r="A12" s="393" t="s">
        <v>568</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row>
    <row r="13" spans="1:27" s="12" customFormat="1" ht="18.75" customHeight="1" x14ac:dyDescent="0.2">
      <c r="E13" s="392" t="s">
        <v>7</v>
      </c>
      <c r="F13" s="392"/>
      <c r="G13" s="392"/>
      <c r="H13" s="392"/>
      <c r="I13" s="392"/>
      <c r="J13" s="392"/>
      <c r="K13" s="392"/>
      <c r="L13" s="392"/>
      <c r="M13" s="392"/>
      <c r="N13" s="392"/>
      <c r="O13" s="392"/>
      <c r="P13" s="392"/>
      <c r="Q13" s="392"/>
      <c r="R13" s="392"/>
      <c r="S13" s="392"/>
      <c r="T13" s="392"/>
      <c r="U13" s="392"/>
      <c r="V13" s="392"/>
      <c r="W13" s="392"/>
      <c r="X13" s="392"/>
      <c r="Y13" s="392"/>
    </row>
    <row r="14" spans="1:27" s="9" customFormat="1" ht="15.75" customHeight="1" x14ac:dyDescent="0.2">
      <c r="E14" s="290"/>
      <c r="F14" s="290"/>
      <c r="G14" s="290"/>
      <c r="H14" s="290"/>
      <c r="I14" s="290"/>
      <c r="J14" s="290"/>
      <c r="K14" s="290"/>
      <c r="L14" s="290"/>
      <c r="M14" s="290"/>
      <c r="N14" s="290"/>
      <c r="O14" s="290"/>
      <c r="P14" s="290"/>
      <c r="Q14" s="290"/>
      <c r="R14" s="290"/>
      <c r="S14" s="290"/>
      <c r="T14" s="290"/>
      <c r="U14" s="290"/>
      <c r="V14" s="290"/>
      <c r="W14" s="290"/>
    </row>
    <row r="15" spans="1:27" s="3" customFormat="1" ht="41.25" customHeight="1" x14ac:dyDescent="0.25">
      <c r="A15" s="393" t="s">
        <v>707</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row>
    <row r="16" spans="1:27" s="3" customFormat="1" ht="15" customHeight="1" x14ac:dyDescent="0.2">
      <c r="E16" s="392" t="s">
        <v>6</v>
      </c>
      <c r="F16" s="392"/>
      <c r="G16" s="392"/>
      <c r="H16" s="392"/>
      <c r="I16" s="392"/>
      <c r="J16" s="392"/>
      <c r="K16" s="392"/>
      <c r="L16" s="392"/>
      <c r="M16" s="392"/>
      <c r="N16" s="392"/>
      <c r="O16" s="392"/>
      <c r="P16" s="392"/>
      <c r="Q16" s="392"/>
      <c r="R16" s="392"/>
      <c r="S16" s="392"/>
      <c r="T16" s="392"/>
      <c r="U16" s="392"/>
      <c r="V16" s="392"/>
      <c r="W16" s="392"/>
      <c r="X16" s="392"/>
      <c r="Y16" s="392"/>
    </row>
    <row r="17" spans="1:27" s="3" customFormat="1" ht="15" customHeight="1" x14ac:dyDescent="0.2">
      <c r="E17" s="291"/>
      <c r="F17" s="291"/>
      <c r="G17" s="291"/>
      <c r="H17" s="291"/>
      <c r="I17" s="291"/>
      <c r="J17" s="291"/>
      <c r="K17" s="291"/>
      <c r="L17" s="291"/>
      <c r="M17" s="291"/>
      <c r="N17" s="291"/>
      <c r="O17" s="291"/>
      <c r="P17" s="291"/>
      <c r="Q17" s="291"/>
      <c r="R17" s="291"/>
      <c r="S17" s="291"/>
      <c r="T17" s="291"/>
      <c r="U17" s="291"/>
      <c r="V17" s="291"/>
      <c r="W17" s="291"/>
    </row>
    <row r="18" spans="1:27" s="3" customFormat="1" ht="15" customHeight="1" x14ac:dyDescent="0.2">
      <c r="E18" s="394"/>
      <c r="F18" s="394"/>
      <c r="G18" s="394"/>
      <c r="H18" s="394"/>
      <c r="I18" s="394"/>
      <c r="J18" s="394"/>
      <c r="K18" s="394"/>
      <c r="L18" s="394"/>
      <c r="M18" s="394"/>
      <c r="N18" s="394"/>
      <c r="O18" s="394"/>
      <c r="P18" s="394"/>
      <c r="Q18" s="394"/>
      <c r="R18" s="394"/>
      <c r="S18" s="394"/>
      <c r="T18" s="394"/>
      <c r="U18" s="394"/>
      <c r="V18" s="394"/>
      <c r="W18" s="394"/>
      <c r="X18" s="394"/>
      <c r="Y18" s="394"/>
    </row>
    <row r="19" spans="1:27" ht="25.5" customHeight="1" x14ac:dyDescent="0.25">
      <c r="A19" s="394" t="s">
        <v>379</v>
      </c>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394"/>
    </row>
    <row r="20" spans="1:27" s="55" customFormat="1" ht="21" customHeight="1" x14ac:dyDescent="0.25"/>
    <row r="21" spans="1:27" ht="47.25" customHeight="1" x14ac:dyDescent="0.25">
      <c r="A21" s="425" t="s">
        <v>5</v>
      </c>
      <c r="B21" s="421" t="s">
        <v>386</v>
      </c>
      <c r="C21" s="422"/>
      <c r="D21" s="421" t="s">
        <v>388</v>
      </c>
      <c r="E21" s="422"/>
      <c r="F21" s="416" t="s">
        <v>102</v>
      </c>
      <c r="G21" s="418"/>
      <c r="H21" s="418"/>
      <c r="I21" s="417"/>
      <c r="J21" s="425" t="s">
        <v>389</v>
      </c>
      <c r="K21" s="421" t="s">
        <v>390</v>
      </c>
      <c r="L21" s="422"/>
      <c r="M21" s="421" t="s">
        <v>391</v>
      </c>
      <c r="N21" s="422"/>
      <c r="O21" s="421" t="s">
        <v>378</v>
      </c>
      <c r="P21" s="422"/>
      <c r="Q21" s="421" t="s">
        <v>135</v>
      </c>
      <c r="R21" s="422"/>
      <c r="S21" s="425" t="s">
        <v>134</v>
      </c>
      <c r="T21" s="425" t="s">
        <v>392</v>
      </c>
      <c r="U21" s="425" t="s">
        <v>387</v>
      </c>
      <c r="V21" s="421" t="s">
        <v>133</v>
      </c>
      <c r="W21" s="422"/>
      <c r="X21" s="416" t="s">
        <v>125</v>
      </c>
      <c r="Y21" s="418"/>
      <c r="Z21" s="416" t="s">
        <v>124</v>
      </c>
      <c r="AA21" s="418"/>
    </row>
    <row r="22" spans="1:27" ht="216" customHeight="1" x14ac:dyDescent="0.25">
      <c r="A22" s="428"/>
      <c r="B22" s="423"/>
      <c r="C22" s="424"/>
      <c r="D22" s="423"/>
      <c r="E22" s="424"/>
      <c r="F22" s="416" t="s">
        <v>132</v>
      </c>
      <c r="G22" s="417"/>
      <c r="H22" s="416" t="s">
        <v>131</v>
      </c>
      <c r="I22" s="417"/>
      <c r="J22" s="426"/>
      <c r="K22" s="423"/>
      <c r="L22" s="424"/>
      <c r="M22" s="423"/>
      <c r="N22" s="424"/>
      <c r="O22" s="423"/>
      <c r="P22" s="424"/>
      <c r="Q22" s="423"/>
      <c r="R22" s="424"/>
      <c r="S22" s="426"/>
      <c r="T22" s="426"/>
      <c r="U22" s="426"/>
      <c r="V22" s="423"/>
      <c r="W22" s="424"/>
      <c r="X22" s="75" t="s">
        <v>123</v>
      </c>
      <c r="Y22" s="75" t="s">
        <v>376</v>
      </c>
      <c r="Z22" s="75" t="s">
        <v>122</v>
      </c>
      <c r="AA22" s="75" t="s">
        <v>121</v>
      </c>
    </row>
    <row r="23" spans="1:27" ht="60" customHeight="1" x14ac:dyDescent="0.25">
      <c r="A23" s="426"/>
      <c r="B23" s="292" t="s">
        <v>119</v>
      </c>
      <c r="C23" s="292" t="s">
        <v>120</v>
      </c>
      <c r="D23" s="292" t="s">
        <v>119</v>
      </c>
      <c r="E23" s="292" t="s">
        <v>120</v>
      </c>
      <c r="F23" s="292" t="s">
        <v>119</v>
      </c>
      <c r="G23" s="292" t="s">
        <v>120</v>
      </c>
      <c r="H23" s="292" t="s">
        <v>119</v>
      </c>
      <c r="I23" s="292" t="s">
        <v>120</v>
      </c>
      <c r="J23" s="292" t="s">
        <v>119</v>
      </c>
      <c r="K23" s="292" t="s">
        <v>119</v>
      </c>
      <c r="L23" s="292" t="s">
        <v>120</v>
      </c>
      <c r="M23" s="292" t="s">
        <v>119</v>
      </c>
      <c r="N23" s="292" t="s">
        <v>120</v>
      </c>
      <c r="O23" s="292" t="s">
        <v>119</v>
      </c>
      <c r="P23" s="292" t="s">
        <v>120</v>
      </c>
      <c r="Q23" s="292" t="s">
        <v>119</v>
      </c>
      <c r="R23" s="292" t="s">
        <v>120</v>
      </c>
      <c r="S23" s="292" t="s">
        <v>119</v>
      </c>
      <c r="T23" s="292" t="s">
        <v>119</v>
      </c>
      <c r="U23" s="292" t="s">
        <v>119</v>
      </c>
      <c r="V23" s="292" t="s">
        <v>119</v>
      </c>
      <c r="W23" s="292" t="s">
        <v>120</v>
      </c>
      <c r="X23" s="292" t="s">
        <v>119</v>
      </c>
      <c r="Y23" s="292" t="s">
        <v>119</v>
      </c>
      <c r="Z23" s="75" t="s">
        <v>119</v>
      </c>
      <c r="AA23" s="75" t="s">
        <v>119</v>
      </c>
    </row>
    <row r="24" spans="1:27"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19</v>
      </c>
      <c r="R24" s="79">
        <v>20</v>
      </c>
      <c r="S24" s="79">
        <v>21</v>
      </c>
      <c r="T24" s="79">
        <v>22</v>
      </c>
      <c r="U24" s="79">
        <v>23</v>
      </c>
      <c r="V24" s="79">
        <v>24</v>
      </c>
      <c r="W24" s="79">
        <v>25</v>
      </c>
      <c r="X24" s="79">
        <v>26</v>
      </c>
      <c r="Y24" s="79">
        <v>27</v>
      </c>
      <c r="Z24" s="79">
        <v>28</v>
      </c>
      <c r="AA24" s="79">
        <v>29</v>
      </c>
    </row>
    <row r="25" spans="1:27" ht="119.25" customHeight="1" x14ac:dyDescent="0.25">
      <c r="A25" s="79"/>
      <c r="B25" s="128" t="s">
        <v>439</v>
      </c>
      <c r="C25" s="128" t="s">
        <v>439</v>
      </c>
      <c r="D25" s="129" t="s">
        <v>440</v>
      </c>
      <c r="E25" s="129" t="s">
        <v>440</v>
      </c>
      <c r="F25" s="58">
        <v>10</v>
      </c>
      <c r="G25" s="58">
        <v>10</v>
      </c>
      <c r="H25" s="58">
        <v>10</v>
      </c>
      <c r="I25" s="58">
        <v>10</v>
      </c>
      <c r="J25" s="58">
        <v>1982</v>
      </c>
      <c r="K25" s="58">
        <v>1</v>
      </c>
      <c r="L25" s="58">
        <v>1</v>
      </c>
      <c r="M25" s="130" t="s">
        <v>441</v>
      </c>
      <c r="N25" s="131" t="s">
        <v>442</v>
      </c>
      <c r="O25" s="58" t="s">
        <v>443</v>
      </c>
      <c r="P25" s="58" t="s">
        <v>444</v>
      </c>
      <c r="Q25" s="58" t="s">
        <v>445</v>
      </c>
      <c r="R25" s="58" t="s">
        <v>445</v>
      </c>
      <c r="S25" s="129"/>
      <c r="T25" s="58">
        <v>1992</v>
      </c>
      <c r="U25" s="58">
        <v>1</v>
      </c>
      <c r="V25" s="129" t="s">
        <v>446</v>
      </c>
      <c r="W25" s="129" t="s">
        <v>447</v>
      </c>
      <c r="X25" s="132" t="s">
        <v>448</v>
      </c>
      <c r="Y25" s="133" t="s">
        <v>449</v>
      </c>
      <c r="Z25" s="58" t="s">
        <v>450</v>
      </c>
      <c r="AA25" s="58" t="s">
        <v>450</v>
      </c>
    </row>
    <row r="26" spans="1:27" ht="119.25" customHeight="1" x14ac:dyDescent="0.25">
      <c r="A26" s="79"/>
      <c r="B26" s="128" t="s">
        <v>439</v>
      </c>
      <c r="C26" s="128" t="s">
        <v>439</v>
      </c>
      <c r="D26" s="129" t="s">
        <v>451</v>
      </c>
      <c r="E26" s="129" t="s">
        <v>451</v>
      </c>
      <c r="F26" s="58">
        <v>10</v>
      </c>
      <c r="G26" s="58">
        <v>10</v>
      </c>
      <c r="H26" s="58">
        <v>10</v>
      </c>
      <c r="I26" s="58">
        <v>10</v>
      </c>
      <c r="J26" s="58">
        <v>1984</v>
      </c>
      <c r="K26" s="58">
        <v>1</v>
      </c>
      <c r="L26" s="58">
        <v>1</v>
      </c>
      <c r="M26" s="130" t="s">
        <v>441</v>
      </c>
      <c r="N26" s="131" t="s">
        <v>442</v>
      </c>
      <c r="O26" s="58" t="s">
        <v>443</v>
      </c>
      <c r="P26" s="58" t="s">
        <v>444</v>
      </c>
      <c r="Q26" s="58" t="s">
        <v>452</v>
      </c>
      <c r="R26" s="58" t="s">
        <v>452</v>
      </c>
      <c r="S26" s="129"/>
      <c r="T26" s="58">
        <v>1992</v>
      </c>
      <c r="U26" s="58">
        <v>1</v>
      </c>
      <c r="V26" s="129" t="s">
        <v>446</v>
      </c>
      <c r="W26" s="129" t="s">
        <v>447</v>
      </c>
      <c r="X26" s="132" t="s">
        <v>448</v>
      </c>
      <c r="Y26" s="133" t="s">
        <v>449</v>
      </c>
      <c r="Z26" s="58" t="s">
        <v>450</v>
      </c>
      <c r="AA26" s="58" t="s">
        <v>450</v>
      </c>
    </row>
    <row r="27" spans="1:27" ht="119.25" customHeight="1" x14ac:dyDescent="0.25">
      <c r="A27" s="79"/>
      <c r="B27" s="128" t="s">
        <v>439</v>
      </c>
      <c r="C27" s="128" t="s">
        <v>439</v>
      </c>
      <c r="D27" s="129" t="s">
        <v>453</v>
      </c>
      <c r="E27" s="129" t="s">
        <v>453</v>
      </c>
      <c r="F27" s="58">
        <v>10</v>
      </c>
      <c r="G27" s="58">
        <v>10</v>
      </c>
      <c r="H27" s="58">
        <v>10</v>
      </c>
      <c r="I27" s="58">
        <v>10</v>
      </c>
      <c r="J27" s="58">
        <v>1987</v>
      </c>
      <c r="K27" s="58">
        <v>1</v>
      </c>
      <c r="L27" s="58">
        <v>1</v>
      </c>
      <c r="M27" s="130" t="s">
        <v>441</v>
      </c>
      <c r="N27" s="131" t="s">
        <v>442</v>
      </c>
      <c r="O27" s="58" t="s">
        <v>443</v>
      </c>
      <c r="P27" s="58" t="s">
        <v>444</v>
      </c>
      <c r="Q27" s="58" t="s">
        <v>454</v>
      </c>
      <c r="R27" s="58" t="s">
        <v>454</v>
      </c>
      <c r="S27" s="129"/>
      <c r="T27" s="58">
        <v>1992</v>
      </c>
      <c r="U27" s="58">
        <v>1</v>
      </c>
      <c r="V27" s="129" t="s">
        <v>446</v>
      </c>
      <c r="W27" s="129" t="s">
        <v>447</v>
      </c>
      <c r="X27" s="132" t="s">
        <v>448</v>
      </c>
      <c r="Y27" s="133" t="s">
        <v>449</v>
      </c>
      <c r="Z27" s="58" t="s">
        <v>450</v>
      </c>
      <c r="AA27" s="58" t="s">
        <v>450</v>
      </c>
    </row>
    <row r="28" spans="1:27" ht="119.25" customHeight="1" x14ac:dyDescent="0.25">
      <c r="A28" s="79"/>
      <c r="B28" s="128" t="s">
        <v>455</v>
      </c>
      <c r="C28" s="128" t="s">
        <v>455</v>
      </c>
      <c r="D28" s="129" t="s">
        <v>456</v>
      </c>
      <c r="E28" s="129" t="s">
        <v>456</v>
      </c>
      <c r="F28" s="58">
        <v>10</v>
      </c>
      <c r="G28" s="58">
        <v>10</v>
      </c>
      <c r="H28" s="58">
        <v>10</v>
      </c>
      <c r="I28" s="58">
        <v>10</v>
      </c>
      <c r="J28" s="58">
        <v>1972</v>
      </c>
      <c r="K28" s="58">
        <v>1</v>
      </c>
      <c r="L28" s="58">
        <v>1</v>
      </c>
      <c r="M28" s="130" t="s">
        <v>441</v>
      </c>
      <c r="N28" s="131" t="s">
        <v>442</v>
      </c>
      <c r="O28" s="58" t="s">
        <v>443</v>
      </c>
      <c r="P28" s="58" t="s">
        <v>444</v>
      </c>
      <c r="Q28" s="58" t="s">
        <v>457</v>
      </c>
      <c r="R28" s="58" t="s">
        <v>457</v>
      </c>
      <c r="S28" s="129"/>
      <c r="T28" s="58">
        <v>1992</v>
      </c>
      <c r="U28" s="58">
        <v>1</v>
      </c>
      <c r="V28" s="129" t="s">
        <v>446</v>
      </c>
      <c r="W28" s="129" t="s">
        <v>447</v>
      </c>
      <c r="X28" s="132" t="s">
        <v>448</v>
      </c>
      <c r="Y28" s="133" t="s">
        <v>449</v>
      </c>
      <c r="Z28" s="58" t="s">
        <v>450</v>
      </c>
      <c r="AA28" s="58" t="s">
        <v>450</v>
      </c>
    </row>
    <row r="29" spans="1:27" ht="119.25" customHeight="1" x14ac:dyDescent="0.25">
      <c r="A29" s="79"/>
      <c r="B29" s="128" t="s">
        <v>455</v>
      </c>
      <c r="C29" s="128" t="s">
        <v>455</v>
      </c>
      <c r="D29" s="129" t="s">
        <v>458</v>
      </c>
      <c r="E29" s="129" t="s">
        <v>458</v>
      </c>
      <c r="F29" s="58">
        <v>10</v>
      </c>
      <c r="G29" s="58">
        <v>10</v>
      </c>
      <c r="H29" s="58">
        <v>10</v>
      </c>
      <c r="I29" s="58">
        <v>10</v>
      </c>
      <c r="J29" s="58">
        <v>1984</v>
      </c>
      <c r="K29" s="58">
        <v>1</v>
      </c>
      <c r="L29" s="58">
        <v>1</v>
      </c>
      <c r="M29" s="130" t="s">
        <v>441</v>
      </c>
      <c r="N29" s="131" t="s">
        <v>442</v>
      </c>
      <c r="O29" s="58" t="s">
        <v>443</v>
      </c>
      <c r="P29" s="58" t="s">
        <v>444</v>
      </c>
      <c r="Q29" s="58" t="s">
        <v>459</v>
      </c>
      <c r="R29" s="58" t="s">
        <v>459</v>
      </c>
      <c r="S29" s="129"/>
      <c r="T29" s="58">
        <v>1997</v>
      </c>
      <c r="U29" s="58">
        <v>1</v>
      </c>
      <c r="V29" s="129" t="s">
        <v>446</v>
      </c>
      <c r="W29" s="129" t="s">
        <v>447</v>
      </c>
      <c r="X29" s="132" t="s">
        <v>448</v>
      </c>
      <c r="Y29" s="133" t="s">
        <v>449</v>
      </c>
      <c r="Z29" s="58" t="s">
        <v>450</v>
      </c>
      <c r="AA29" s="58" t="s">
        <v>450</v>
      </c>
    </row>
    <row r="30" spans="1:27" ht="119.25" customHeight="1" x14ac:dyDescent="0.25">
      <c r="A30" s="79"/>
      <c r="B30" s="128" t="s">
        <v>455</v>
      </c>
      <c r="C30" s="128" t="s">
        <v>455</v>
      </c>
      <c r="D30" s="129" t="s">
        <v>460</v>
      </c>
      <c r="E30" s="129" t="s">
        <v>460</v>
      </c>
      <c r="F30" s="58">
        <v>10</v>
      </c>
      <c r="G30" s="58">
        <v>10</v>
      </c>
      <c r="H30" s="58">
        <v>10</v>
      </c>
      <c r="I30" s="58">
        <v>10</v>
      </c>
      <c r="J30" s="58">
        <v>1992</v>
      </c>
      <c r="K30" s="58">
        <v>1</v>
      </c>
      <c r="L30" s="58">
        <v>1</v>
      </c>
      <c r="M30" s="130" t="s">
        <v>441</v>
      </c>
      <c r="N30" s="131" t="s">
        <v>442</v>
      </c>
      <c r="O30" s="58" t="s">
        <v>443</v>
      </c>
      <c r="P30" s="58" t="s">
        <v>444</v>
      </c>
      <c r="Q30" s="58" t="s">
        <v>461</v>
      </c>
      <c r="R30" s="58" t="s">
        <v>461</v>
      </c>
      <c r="S30" s="129"/>
      <c r="T30" s="58">
        <v>1997</v>
      </c>
      <c r="U30" s="58">
        <v>1</v>
      </c>
      <c r="V30" s="129" t="s">
        <v>446</v>
      </c>
      <c r="W30" s="129" t="s">
        <v>447</v>
      </c>
      <c r="X30" s="132" t="s">
        <v>448</v>
      </c>
      <c r="Y30" s="133" t="s">
        <v>449</v>
      </c>
      <c r="Z30" s="58" t="s">
        <v>450</v>
      </c>
      <c r="AA30" s="58" t="s">
        <v>450</v>
      </c>
    </row>
    <row r="31" spans="1:27" ht="119.25" customHeight="1" x14ac:dyDescent="0.25">
      <c r="A31" s="79"/>
      <c r="B31" s="128" t="s">
        <v>455</v>
      </c>
      <c r="C31" s="128" t="s">
        <v>455</v>
      </c>
      <c r="D31" s="129" t="s">
        <v>462</v>
      </c>
      <c r="E31" s="129" t="s">
        <v>462</v>
      </c>
      <c r="F31" s="58">
        <v>10</v>
      </c>
      <c r="G31" s="58">
        <v>10</v>
      </c>
      <c r="H31" s="58">
        <v>10</v>
      </c>
      <c r="I31" s="58">
        <v>10</v>
      </c>
      <c r="J31" s="58">
        <v>1972</v>
      </c>
      <c r="K31" s="58">
        <v>1</v>
      </c>
      <c r="L31" s="58">
        <v>1</v>
      </c>
      <c r="M31" s="130" t="s">
        <v>441</v>
      </c>
      <c r="N31" s="131" t="s">
        <v>442</v>
      </c>
      <c r="O31" s="58" t="s">
        <v>443</v>
      </c>
      <c r="P31" s="58" t="s">
        <v>444</v>
      </c>
      <c r="Q31" s="58" t="s">
        <v>463</v>
      </c>
      <c r="R31" s="58" t="s">
        <v>463</v>
      </c>
      <c r="S31" s="129"/>
      <c r="T31" s="58">
        <v>1997</v>
      </c>
      <c r="U31" s="58">
        <v>1</v>
      </c>
      <c r="V31" s="129" t="s">
        <v>446</v>
      </c>
      <c r="W31" s="129" t="s">
        <v>447</v>
      </c>
      <c r="X31" s="132" t="s">
        <v>448</v>
      </c>
      <c r="Y31" s="133" t="s">
        <v>449</v>
      </c>
      <c r="Z31" s="58" t="s">
        <v>450</v>
      </c>
      <c r="AA31" s="58" t="s">
        <v>450</v>
      </c>
    </row>
    <row r="32" spans="1:27" ht="119.25" customHeight="1" x14ac:dyDescent="0.25">
      <c r="A32" s="79"/>
      <c r="B32" s="128" t="s">
        <v>455</v>
      </c>
      <c r="C32" s="128" t="s">
        <v>455</v>
      </c>
      <c r="D32" s="129" t="s">
        <v>464</v>
      </c>
      <c r="E32" s="129" t="s">
        <v>464</v>
      </c>
      <c r="F32" s="58">
        <v>10</v>
      </c>
      <c r="G32" s="58">
        <v>10</v>
      </c>
      <c r="H32" s="58">
        <v>10</v>
      </c>
      <c r="I32" s="58">
        <v>10</v>
      </c>
      <c r="J32" s="58">
        <v>1988</v>
      </c>
      <c r="K32" s="58">
        <v>1</v>
      </c>
      <c r="L32" s="58">
        <v>1</v>
      </c>
      <c r="M32" s="130" t="s">
        <v>441</v>
      </c>
      <c r="N32" s="131" t="s">
        <v>442</v>
      </c>
      <c r="O32" s="58" t="s">
        <v>443</v>
      </c>
      <c r="P32" s="58" t="s">
        <v>444</v>
      </c>
      <c r="Q32" s="58" t="s">
        <v>465</v>
      </c>
      <c r="R32" s="58" t="s">
        <v>465</v>
      </c>
      <c r="S32" s="129"/>
      <c r="T32" s="58">
        <v>1997</v>
      </c>
      <c r="U32" s="58">
        <v>1</v>
      </c>
      <c r="V32" s="129" t="s">
        <v>446</v>
      </c>
      <c r="W32" s="129" t="s">
        <v>447</v>
      </c>
      <c r="X32" s="132" t="s">
        <v>448</v>
      </c>
      <c r="Y32" s="133" t="s">
        <v>449</v>
      </c>
      <c r="Z32" s="58" t="s">
        <v>450</v>
      </c>
      <c r="AA32" s="58" t="s">
        <v>450</v>
      </c>
    </row>
    <row r="33" spans="1:27" ht="119.25" customHeight="1" x14ac:dyDescent="0.25">
      <c r="A33" s="79"/>
      <c r="B33" s="128" t="s">
        <v>455</v>
      </c>
      <c r="C33" s="128" t="s">
        <v>455</v>
      </c>
      <c r="D33" s="129" t="s">
        <v>466</v>
      </c>
      <c r="E33" s="129" t="s">
        <v>466</v>
      </c>
      <c r="F33" s="58">
        <v>10</v>
      </c>
      <c r="G33" s="58">
        <v>10</v>
      </c>
      <c r="H33" s="58">
        <v>10</v>
      </c>
      <c r="I33" s="58">
        <v>10</v>
      </c>
      <c r="J33" s="58">
        <v>1998</v>
      </c>
      <c r="K33" s="58">
        <v>1</v>
      </c>
      <c r="L33" s="58">
        <v>1</v>
      </c>
      <c r="M33" s="130" t="s">
        <v>441</v>
      </c>
      <c r="N33" s="131" t="s">
        <v>442</v>
      </c>
      <c r="O33" s="58" t="s">
        <v>443</v>
      </c>
      <c r="P33" s="58" t="s">
        <v>444</v>
      </c>
      <c r="Q33" s="58" t="s">
        <v>467</v>
      </c>
      <c r="R33" s="58" t="s">
        <v>467</v>
      </c>
      <c r="S33" s="129"/>
      <c r="T33" s="58">
        <v>1997</v>
      </c>
      <c r="U33" s="58">
        <v>1</v>
      </c>
      <c r="V33" s="129" t="s">
        <v>446</v>
      </c>
      <c r="W33" s="129" t="s">
        <v>447</v>
      </c>
      <c r="X33" s="132" t="s">
        <v>448</v>
      </c>
      <c r="Y33" s="133" t="s">
        <v>449</v>
      </c>
      <c r="Z33" s="58" t="s">
        <v>450</v>
      </c>
      <c r="AA33" s="58" t="s">
        <v>450</v>
      </c>
    </row>
    <row r="34" spans="1:27" ht="119.25" customHeight="1" x14ac:dyDescent="0.25">
      <c r="A34" s="79"/>
      <c r="B34" s="128" t="s">
        <v>455</v>
      </c>
      <c r="C34" s="128" t="s">
        <v>455</v>
      </c>
      <c r="D34" s="129" t="s">
        <v>468</v>
      </c>
      <c r="E34" s="129" t="s">
        <v>468</v>
      </c>
      <c r="F34" s="58">
        <v>10</v>
      </c>
      <c r="G34" s="58">
        <v>10</v>
      </c>
      <c r="H34" s="58">
        <v>10</v>
      </c>
      <c r="I34" s="58">
        <v>10</v>
      </c>
      <c r="J34" s="58">
        <v>1972</v>
      </c>
      <c r="K34" s="58">
        <v>1</v>
      </c>
      <c r="L34" s="58">
        <v>1</v>
      </c>
      <c r="M34" s="130" t="s">
        <v>441</v>
      </c>
      <c r="N34" s="131" t="s">
        <v>442</v>
      </c>
      <c r="O34" s="58" t="s">
        <v>443</v>
      </c>
      <c r="P34" s="58" t="s">
        <v>444</v>
      </c>
      <c r="Q34" s="58" t="s">
        <v>469</v>
      </c>
      <c r="R34" s="58" t="s">
        <v>469</v>
      </c>
      <c r="S34" s="129"/>
      <c r="T34" s="58">
        <v>1997</v>
      </c>
      <c r="U34" s="58">
        <v>1</v>
      </c>
      <c r="V34" s="129" t="s">
        <v>446</v>
      </c>
      <c r="W34" s="129" t="s">
        <v>447</v>
      </c>
      <c r="X34" s="132" t="s">
        <v>448</v>
      </c>
      <c r="Y34" s="133" t="s">
        <v>449</v>
      </c>
      <c r="Z34" s="58" t="s">
        <v>450</v>
      </c>
      <c r="AA34" s="58" t="s">
        <v>450</v>
      </c>
    </row>
    <row r="35" spans="1:27" ht="119.25" customHeight="1" x14ac:dyDescent="0.25">
      <c r="A35" s="79"/>
      <c r="B35" s="128" t="s">
        <v>455</v>
      </c>
      <c r="C35" s="128" t="s">
        <v>455</v>
      </c>
      <c r="D35" s="129" t="s">
        <v>470</v>
      </c>
      <c r="E35" s="129" t="s">
        <v>470</v>
      </c>
      <c r="F35" s="58">
        <v>10</v>
      </c>
      <c r="G35" s="58">
        <v>10</v>
      </c>
      <c r="H35" s="58">
        <v>10</v>
      </c>
      <c r="I35" s="58">
        <v>10</v>
      </c>
      <c r="J35" s="58">
        <v>1978</v>
      </c>
      <c r="K35" s="58">
        <v>1</v>
      </c>
      <c r="L35" s="58">
        <v>1</v>
      </c>
      <c r="M35" s="130" t="s">
        <v>441</v>
      </c>
      <c r="N35" s="131" t="s">
        <v>442</v>
      </c>
      <c r="O35" s="58" t="s">
        <v>443</v>
      </c>
      <c r="P35" s="58" t="s">
        <v>444</v>
      </c>
      <c r="Q35" s="58" t="s">
        <v>465</v>
      </c>
      <c r="R35" s="58" t="s">
        <v>465</v>
      </c>
      <c r="S35" s="129"/>
      <c r="T35" s="58">
        <v>1997</v>
      </c>
      <c r="U35" s="58">
        <v>1</v>
      </c>
      <c r="V35" s="129" t="s">
        <v>446</v>
      </c>
      <c r="W35" s="129" t="s">
        <v>447</v>
      </c>
      <c r="X35" s="132" t="s">
        <v>448</v>
      </c>
      <c r="Y35" s="133" t="s">
        <v>449</v>
      </c>
      <c r="Z35" s="58" t="s">
        <v>450</v>
      </c>
      <c r="AA35" s="58" t="s">
        <v>450</v>
      </c>
    </row>
    <row r="36" spans="1:27" ht="119.25" customHeight="1" x14ac:dyDescent="0.25">
      <c r="A36" s="79"/>
      <c r="B36" s="128" t="s">
        <v>471</v>
      </c>
      <c r="C36" s="128" t="s">
        <v>471</v>
      </c>
      <c r="D36" s="129" t="s">
        <v>472</v>
      </c>
      <c r="E36" s="129" t="s">
        <v>472</v>
      </c>
      <c r="F36" s="58">
        <v>10</v>
      </c>
      <c r="G36" s="58">
        <v>10</v>
      </c>
      <c r="H36" s="58">
        <v>10</v>
      </c>
      <c r="I36" s="58">
        <v>10</v>
      </c>
      <c r="J36" s="58">
        <v>1981</v>
      </c>
      <c r="K36" s="58">
        <v>1</v>
      </c>
      <c r="L36" s="58">
        <v>1</v>
      </c>
      <c r="M36" s="130" t="s">
        <v>441</v>
      </c>
      <c r="N36" s="131" t="s">
        <v>442</v>
      </c>
      <c r="O36" s="58" t="s">
        <v>443</v>
      </c>
      <c r="P36" s="58" t="s">
        <v>444</v>
      </c>
      <c r="Q36" s="58" t="s">
        <v>473</v>
      </c>
      <c r="R36" s="58" t="s">
        <v>473</v>
      </c>
      <c r="S36" s="129"/>
      <c r="T36" s="58">
        <v>2007</v>
      </c>
      <c r="U36" s="58">
        <v>1</v>
      </c>
      <c r="V36" s="129" t="s">
        <v>446</v>
      </c>
      <c r="W36" s="129" t="s">
        <v>447</v>
      </c>
      <c r="X36" s="132" t="s">
        <v>448</v>
      </c>
      <c r="Y36" s="133" t="s">
        <v>449</v>
      </c>
      <c r="Z36" s="58" t="s">
        <v>450</v>
      </c>
      <c r="AA36" s="58" t="s">
        <v>450</v>
      </c>
    </row>
    <row r="37" spans="1:27" ht="119.25" customHeight="1" x14ac:dyDescent="0.25">
      <c r="A37" s="79"/>
      <c r="B37" s="128" t="s">
        <v>471</v>
      </c>
      <c r="C37" s="128" t="s">
        <v>471</v>
      </c>
      <c r="D37" s="129" t="s">
        <v>474</v>
      </c>
      <c r="E37" s="129" t="s">
        <v>474</v>
      </c>
      <c r="F37" s="58">
        <v>10</v>
      </c>
      <c r="G37" s="58">
        <v>10</v>
      </c>
      <c r="H37" s="58">
        <v>10</v>
      </c>
      <c r="I37" s="58">
        <v>10</v>
      </c>
      <c r="J37" s="58">
        <v>1987</v>
      </c>
      <c r="K37" s="58">
        <v>1</v>
      </c>
      <c r="L37" s="58">
        <v>1</v>
      </c>
      <c r="M37" s="130" t="s">
        <v>441</v>
      </c>
      <c r="N37" s="131" t="s">
        <v>442</v>
      </c>
      <c r="O37" s="58" t="s">
        <v>443</v>
      </c>
      <c r="P37" s="58" t="s">
        <v>444</v>
      </c>
      <c r="Q37" s="58" t="s">
        <v>475</v>
      </c>
      <c r="R37" s="58" t="s">
        <v>475</v>
      </c>
      <c r="S37" s="129"/>
      <c r="T37" s="58">
        <v>2007</v>
      </c>
      <c r="U37" s="58">
        <v>1</v>
      </c>
      <c r="V37" s="129" t="s">
        <v>446</v>
      </c>
      <c r="W37" s="129" t="s">
        <v>447</v>
      </c>
      <c r="X37" s="132" t="s">
        <v>448</v>
      </c>
      <c r="Y37" s="133" t="s">
        <v>449</v>
      </c>
      <c r="Z37" s="58" t="s">
        <v>450</v>
      </c>
      <c r="AA37" s="58" t="s">
        <v>450</v>
      </c>
    </row>
    <row r="38" spans="1:27" ht="119.25" customHeight="1" x14ac:dyDescent="0.25">
      <c r="A38" s="79"/>
      <c r="B38" s="128" t="s">
        <v>471</v>
      </c>
      <c r="C38" s="128" t="s">
        <v>471</v>
      </c>
      <c r="D38" s="129" t="s">
        <v>476</v>
      </c>
      <c r="E38" s="129" t="s">
        <v>476</v>
      </c>
      <c r="F38" s="58">
        <v>10</v>
      </c>
      <c r="G38" s="58">
        <v>10</v>
      </c>
      <c r="H38" s="58">
        <v>10</v>
      </c>
      <c r="I38" s="58">
        <v>10</v>
      </c>
      <c r="J38" s="58">
        <v>1972</v>
      </c>
      <c r="K38" s="58">
        <v>1</v>
      </c>
      <c r="L38" s="58">
        <v>1</v>
      </c>
      <c r="M38" s="130" t="s">
        <v>441</v>
      </c>
      <c r="N38" s="131" t="s">
        <v>442</v>
      </c>
      <c r="O38" s="58" t="s">
        <v>443</v>
      </c>
      <c r="P38" s="58" t="s">
        <v>444</v>
      </c>
      <c r="Q38" s="58" t="s">
        <v>452</v>
      </c>
      <c r="R38" s="58" t="s">
        <v>452</v>
      </c>
      <c r="S38" s="129"/>
      <c r="T38" s="58">
        <v>2007</v>
      </c>
      <c r="U38" s="58">
        <v>1</v>
      </c>
      <c r="V38" s="129" t="s">
        <v>446</v>
      </c>
      <c r="W38" s="129" t="s">
        <v>447</v>
      </c>
      <c r="X38" s="132" t="s">
        <v>448</v>
      </c>
      <c r="Y38" s="133" t="s">
        <v>449</v>
      </c>
      <c r="Z38" s="58" t="s">
        <v>450</v>
      </c>
      <c r="AA38" s="58" t="s">
        <v>450</v>
      </c>
    </row>
    <row r="39" spans="1:27" ht="119.25" customHeight="1" x14ac:dyDescent="0.25">
      <c r="A39" s="79"/>
      <c r="B39" s="128" t="s">
        <v>471</v>
      </c>
      <c r="C39" s="128" t="s">
        <v>471</v>
      </c>
      <c r="D39" s="129" t="s">
        <v>477</v>
      </c>
      <c r="E39" s="129" t="s">
        <v>477</v>
      </c>
      <c r="F39" s="58">
        <v>10</v>
      </c>
      <c r="G39" s="58">
        <v>10</v>
      </c>
      <c r="H39" s="58">
        <v>10</v>
      </c>
      <c r="I39" s="58">
        <v>10</v>
      </c>
      <c r="J39" s="58">
        <v>1998</v>
      </c>
      <c r="K39" s="58">
        <v>1</v>
      </c>
      <c r="L39" s="58">
        <v>1</v>
      </c>
      <c r="M39" s="130" t="s">
        <v>441</v>
      </c>
      <c r="N39" s="131" t="s">
        <v>442</v>
      </c>
      <c r="O39" s="58" t="s">
        <v>443</v>
      </c>
      <c r="P39" s="58" t="s">
        <v>444</v>
      </c>
      <c r="Q39" s="58" t="s">
        <v>478</v>
      </c>
      <c r="R39" s="58" t="s">
        <v>478</v>
      </c>
      <c r="S39" s="129"/>
      <c r="T39" s="58">
        <v>2007</v>
      </c>
      <c r="U39" s="58">
        <v>1</v>
      </c>
      <c r="V39" s="129" t="s">
        <v>446</v>
      </c>
      <c r="W39" s="129" t="s">
        <v>447</v>
      </c>
      <c r="X39" s="132" t="s">
        <v>448</v>
      </c>
      <c r="Y39" s="133" t="s">
        <v>449</v>
      </c>
      <c r="Z39" s="58" t="s">
        <v>450</v>
      </c>
      <c r="AA39" s="58" t="s">
        <v>450</v>
      </c>
    </row>
    <row r="40" spans="1:27" ht="119.25" customHeight="1" x14ac:dyDescent="0.25">
      <c r="A40" s="79"/>
      <c r="B40" s="128" t="s">
        <v>471</v>
      </c>
      <c r="C40" s="128" t="s">
        <v>471</v>
      </c>
      <c r="D40" s="129" t="s">
        <v>479</v>
      </c>
      <c r="E40" s="129" t="s">
        <v>479</v>
      </c>
      <c r="F40" s="58">
        <v>10</v>
      </c>
      <c r="G40" s="58">
        <v>10</v>
      </c>
      <c r="H40" s="58">
        <v>10</v>
      </c>
      <c r="I40" s="58">
        <v>10</v>
      </c>
      <c r="J40" s="58">
        <v>1976</v>
      </c>
      <c r="K40" s="58">
        <v>1</v>
      </c>
      <c r="L40" s="58">
        <v>1</v>
      </c>
      <c r="M40" s="130" t="s">
        <v>441</v>
      </c>
      <c r="N40" s="131" t="s">
        <v>442</v>
      </c>
      <c r="O40" s="58" t="s">
        <v>443</v>
      </c>
      <c r="P40" s="58" t="s">
        <v>444</v>
      </c>
      <c r="Q40" s="58" t="s">
        <v>480</v>
      </c>
      <c r="R40" s="58" t="s">
        <v>480</v>
      </c>
      <c r="S40" s="129"/>
      <c r="T40" s="58">
        <v>2007</v>
      </c>
      <c r="U40" s="58">
        <v>1</v>
      </c>
      <c r="V40" s="129" t="s">
        <v>446</v>
      </c>
      <c r="W40" s="129" t="s">
        <v>447</v>
      </c>
      <c r="X40" s="132" t="s">
        <v>448</v>
      </c>
      <c r="Y40" s="133" t="s">
        <v>449</v>
      </c>
      <c r="Z40" s="58" t="s">
        <v>450</v>
      </c>
      <c r="AA40" s="58" t="s">
        <v>450</v>
      </c>
    </row>
    <row r="41" spans="1:27" ht="119.25" customHeight="1" x14ac:dyDescent="0.25">
      <c r="A41" s="79"/>
      <c r="B41" s="128" t="s">
        <v>471</v>
      </c>
      <c r="C41" s="128" t="s">
        <v>471</v>
      </c>
      <c r="D41" s="129" t="s">
        <v>481</v>
      </c>
      <c r="E41" s="129" t="s">
        <v>481</v>
      </c>
      <c r="F41" s="58">
        <v>10</v>
      </c>
      <c r="G41" s="58">
        <v>10</v>
      </c>
      <c r="H41" s="58">
        <v>10</v>
      </c>
      <c r="I41" s="58">
        <v>10</v>
      </c>
      <c r="J41" s="58">
        <v>1972</v>
      </c>
      <c r="K41" s="58">
        <v>1</v>
      </c>
      <c r="L41" s="58">
        <v>1</v>
      </c>
      <c r="M41" s="130" t="s">
        <v>441</v>
      </c>
      <c r="N41" s="131" t="s">
        <v>442</v>
      </c>
      <c r="O41" s="58" t="s">
        <v>443</v>
      </c>
      <c r="P41" s="58" t="s">
        <v>444</v>
      </c>
      <c r="Q41" s="58" t="s">
        <v>482</v>
      </c>
      <c r="R41" s="58" t="s">
        <v>482</v>
      </c>
      <c r="S41" s="129"/>
      <c r="T41" s="58">
        <v>2007</v>
      </c>
      <c r="U41" s="58">
        <v>1</v>
      </c>
      <c r="V41" s="129" t="s">
        <v>446</v>
      </c>
      <c r="W41" s="129" t="s">
        <v>447</v>
      </c>
      <c r="X41" s="132" t="s">
        <v>448</v>
      </c>
      <c r="Y41" s="133" t="s">
        <v>449</v>
      </c>
      <c r="Z41" s="58" t="s">
        <v>450</v>
      </c>
      <c r="AA41" s="58" t="s">
        <v>450</v>
      </c>
    </row>
    <row r="42" spans="1:27" ht="119.25" customHeight="1" x14ac:dyDescent="0.25">
      <c r="A42" s="79"/>
      <c r="B42" s="128" t="s">
        <v>471</v>
      </c>
      <c r="C42" s="128" t="s">
        <v>471</v>
      </c>
      <c r="D42" s="129" t="s">
        <v>483</v>
      </c>
      <c r="E42" s="129" t="s">
        <v>483</v>
      </c>
      <c r="F42" s="58">
        <v>10</v>
      </c>
      <c r="G42" s="58">
        <v>10</v>
      </c>
      <c r="H42" s="58">
        <v>10</v>
      </c>
      <c r="I42" s="58">
        <v>10</v>
      </c>
      <c r="J42" s="58">
        <v>1972</v>
      </c>
      <c r="K42" s="58">
        <v>1</v>
      </c>
      <c r="L42" s="58">
        <v>1</v>
      </c>
      <c r="M42" s="130" t="s">
        <v>441</v>
      </c>
      <c r="N42" s="131" t="s">
        <v>442</v>
      </c>
      <c r="O42" s="58" t="s">
        <v>443</v>
      </c>
      <c r="P42" s="58" t="s">
        <v>444</v>
      </c>
      <c r="Q42" s="58" t="s">
        <v>482</v>
      </c>
      <c r="R42" s="58" t="s">
        <v>482</v>
      </c>
      <c r="S42" s="129"/>
      <c r="T42" s="58">
        <v>2007</v>
      </c>
      <c r="U42" s="58">
        <v>1</v>
      </c>
      <c r="V42" s="129" t="s">
        <v>446</v>
      </c>
      <c r="W42" s="129" t="s">
        <v>447</v>
      </c>
      <c r="X42" s="132" t="s">
        <v>448</v>
      </c>
      <c r="Y42" s="133" t="s">
        <v>449</v>
      </c>
      <c r="Z42" s="58" t="s">
        <v>450</v>
      </c>
      <c r="AA42" s="58" t="s">
        <v>450</v>
      </c>
    </row>
    <row r="43" spans="1:27" ht="119.25" customHeight="1" x14ac:dyDescent="0.25">
      <c r="A43" s="79"/>
      <c r="B43" s="128" t="s">
        <v>484</v>
      </c>
      <c r="C43" s="128" t="s">
        <v>484</v>
      </c>
      <c r="D43" s="129" t="s">
        <v>485</v>
      </c>
      <c r="E43" s="129" t="s">
        <v>485</v>
      </c>
      <c r="F43" s="58">
        <v>10</v>
      </c>
      <c r="G43" s="58">
        <v>10</v>
      </c>
      <c r="H43" s="58">
        <v>10</v>
      </c>
      <c r="I43" s="58">
        <v>10</v>
      </c>
      <c r="J43" s="58">
        <v>1978</v>
      </c>
      <c r="K43" s="58">
        <v>1</v>
      </c>
      <c r="L43" s="58">
        <v>1</v>
      </c>
      <c r="M43" s="130" t="s">
        <v>441</v>
      </c>
      <c r="N43" s="131" t="s">
        <v>442</v>
      </c>
      <c r="O43" s="58" t="s">
        <v>443</v>
      </c>
      <c r="P43" s="58" t="s">
        <v>444</v>
      </c>
      <c r="Q43" s="58" t="s">
        <v>486</v>
      </c>
      <c r="R43" s="58" t="s">
        <v>486</v>
      </c>
      <c r="S43" s="129"/>
      <c r="T43" s="58">
        <v>2008</v>
      </c>
      <c r="U43" s="58">
        <v>1</v>
      </c>
      <c r="V43" s="129" t="s">
        <v>446</v>
      </c>
      <c r="W43" s="129" t="s">
        <v>447</v>
      </c>
      <c r="X43" s="132" t="s">
        <v>448</v>
      </c>
      <c r="Y43" s="133" t="s">
        <v>449</v>
      </c>
      <c r="Z43" s="58" t="s">
        <v>450</v>
      </c>
      <c r="AA43" s="58" t="s">
        <v>450</v>
      </c>
    </row>
    <row r="44" spans="1:27" ht="119.25" customHeight="1" x14ac:dyDescent="0.25">
      <c r="A44" s="79"/>
      <c r="B44" s="128" t="s">
        <v>484</v>
      </c>
      <c r="C44" s="128" t="s">
        <v>484</v>
      </c>
      <c r="D44" s="129" t="s">
        <v>487</v>
      </c>
      <c r="E44" s="129" t="s">
        <v>487</v>
      </c>
      <c r="F44" s="58">
        <v>10</v>
      </c>
      <c r="G44" s="58">
        <v>10</v>
      </c>
      <c r="H44" s="58">
        <v>10</v>
      </c>
      <c r="I44" s="58">
        <v>10</v>
      </c>
      <c r="J44" s="58">
        <v>1984</v>
      </c>
      <c r="K44" s="58">
        <v>1</v>
      </c>
      <c r="L44" s="58">
        <v>1</v>
      </c>
      <c r="M44" s="130" t="s">
        <v>441</v>
      </c>
      <c r="N44" s="131" t="s">
        <v>442</v>
      </c>
      <c r="O44" s="58" t="s">
        <v>443</v>
      </c>
      <c r="P44" s="58" t="s">
        <v>444</v>
      </c>
      <c r="Q44" s="58" t="s">
        <v>488</v>
      </c>
      <c r="R44" s="58" t="s">
        <v>488</v>
      </c>
      <c r="S44" s="129"/>
      <c r="T44" s="58">
        <v>2008</v>
      </c>
      <c r="U44" s="58">
        <v>1</v>
      </c>
      <c r="V44" s="129" t="s">
        <v>446</v>
      </c>
      <c r="W44" s="129" t="s">
        <v>447</v>
      </c>
      <c r="X44" s="132" t="s">
        <v>448</v>
      </c>
      <c r="Y44" s="133" t="s">
        <v>449</v>
      </c>
      <c r="Z44" s="58" t="s">
        <v>450</v>
      </c>
      <c r="AA44" s="58" t="s">
        <v>450</v>
      </c>
    </row>
    <row r="45" spans="1:27" ht="119.25" customHeight="1" x14ac:dyDescent="0.25">
      <c r="A45" s="79"/>
      <c r="B45" s="128" t="s">
        <v>484</v>
      </c>
      <c r="C45" s="128" t="s">
        <v>484</v>
      </c>
      <c r="D45" s="129" t="s">
        <v>489</v>
      </c>
      <c r="E45" s="129" t="s">
        <v>489</v>
      </c>
      <c r="F45" s="58">
        <v>10</v>
      </c>
      <c r="G45" s="58">
        <v>10</v>
      </c>
      <c r="H45" s="58">
        <v>10</v>
      </c>
      <c r="I45" s="58">
        <v>10</v>
      </c>
      <c r="J45" s="58">
        <v>1984</v>
      </c>
      <c r="K45" s="58">
        <v>1</v>
      </c>
      <c r="L45" s="58">
        <v>1</v>
      </c>
      <c r="M45" s="130" t="s">
        <v>441</v>
      </c>
      <c r="N45" s="131" t="s">
        <v>442</v>
      </c>
      <c r="O45" s="58" t="s">
        <v>443</v>
      </c>
      <c r="P45" s="58" t="s">
        <v>444</v>
      </c>
      <c r="Q45" s="58" t="s">
        <v>473</v>
      </c>
      <c r="R45" s="58" t="s">
        <v>473</v>
      </c>
      <c r="S45" s="129"/>
      <c r="T45" s="58">
        <v>2008</v>
      </c>
      <c r="U45" s="58">
        <v>1</v>
      </c>
      <c r="V45" s="129" t="s">
        <v>446</v>
      </c>
      <c r="W45" s="129" t="s">
        <v>447</v>
      </c>
      <c r="X45" s="132" t="s">
        <v>448</v>
      </c>
      <c r="Y45" s="133" t="s">
        <v>449</v>
      </c>
      <c r="Z45" s="58" t="s">
        <v>450</v>
      </c>
      <c r="AA45" s="58" t="s">
        <v>450</v>
      </c>
    </row>
    <row r="46" spans="1:27" ht="119.25" customHeight="1" x14ac:dyDescent="0.25">
      <c r="A46" s="79"/>
      <c r="B46" s="128" t="s">
        <v>484</v>
      </c>
      <c r="C46" s="128" t="s">
        <v>484</v>
      </c>
      <c r="D46" s="129" t="s">
        <v>490</v>
      </c>
      <c r="E46" s="129" t="s">
        <v>490</v>
      </c>
      <c r="F46" s="58">
        <v>10</v>
      </c>
      <c r="G46" s="58">
        <v>10</v>
      </c>
      <c r="H46" s="58">
        <v>10</v>
      </c>
      <c r="I46" s="58">
        <v>10</v>
      </c>
      <c r="J46" s="58">
        <v>1995</v>
      </c>
      <c r="K46" s="58">
        <v>1</v>
      </c>
      <c r="L46" s="58">
        <v>1</v>
      </c>
      <c r="M46" s="130" t="s">
        <v>441</v>
      </c>
      <c r="N46" s="131" t="s">
        <v>442</v>
      </c>
      <c r="O46" s="58" t="s">
        <v>443</v>
      </c>
      <c r="P46" s="58" t="s">
        <v>444</v>
      </c>
      <c r="Q46" s="58" t="s">
        <v>491</v>
      </c>
      <c r="R46" s="58" t="s">
        <v>491</v>
      </c>
      <c r="S46" s="129"/>
      <c r="T46" s="58">
        <v>2008</v>
      </c>
      <c r="U46" s="58">
        <v>1</v>
      </c>
      <c r="V46" s="129" t="s">
        <v>446</v>
      </c>
      <c r="W46" s="129" t="s">
        <v>447</v>
      </c>
      <c r="X46" s="132" t="s">
        <v>448</v>
      </c>
      <c r="Y46" s="133" t="s">
        <v>449</v>
      </c>
      <c r="Z46" s="58" t="s">
        <v>450</v>
      </c>
      <c r="AA46" s="58" t="s">
        <v>450</v>
      </c>
    </row>
    <row r="47" spans="1:27" ht="119.25" customHeight="1" x14ac:dyDescent="0.25">
      <c r="A47" s="79"/>
      <c r="B47" s="128" t="s">
        <v>492</v>
      </c>
      <c r="C47" s="128" t="s">
        <v>492</v>
      </c>
      <c r="D47" s="129" t="s">
        <v>493</v>
      </c>
      <c r="E47" s="129" t="s">
        <v>493</v>
      </c>
      <c r="F47" s="58">
        <v>10</v>
      </c>
      <c r="G47" s="58">
        <v>10</v>
      </c>
      <c r="H47" s="58">
        <v>10</v>
      </c>
      <c r="I47" s="58">
        <v>10</v>
      </c>
      <c r="J47" s="58">
        <v>1972</v>
      </c>
      <c r="K47" s="58">
        <v>1</v>
      </c>
      <c r="L47" s="58">
        <v>1</v>
      </c>
      <c r="M47" s="130" t="s">
        <v>441</v>
      </c>
      <c r="N47" s="131" t="s">
        <v>442</v>
      </c>
      <c r="O47" s="58" t="s">
        <v>443</v>
      </c>
      <c r="P47" s="58" t="s">
        <v>444</v>
      </c>
      <c r="Q47" s="58" t="s">
        <v>494</v>
      </c>
      <c r="R47" s="58" t="s">
        <v>494</v>
      </c>
      <c r="S47" s="129"/>
      <c r="T47" s="58">
        <v>2003</v>
      </c>
      <c r="U47" s="58">
        <v>1</v>
      </c>
      <c r="V47" s="129" t="s">
        <v>446</v>
      </c>
      <c r="W47" s="129" t="s">
        <v>447</v>
      </c>
      <c r="X47" s="132" t="s">
        <v>448</v>
      </c>
      <c r="Y47" s="133" t="s">
        <v>449</v>
      </c>
      <c r="Z47" s="58" t="s">
        <v>450</v>
      </c>
      <c r="AA47" s="58" t="s">
        <v>450</v>
      </c>
    </row>
    <row r="48" spans="1:27" ht="119.25" customHeight="1" x14ac:dyDescent="0.25">
      <c r="A48" s="79"/>
      <c r="B48" s="128" t="s">
        <v>492</v>
      </c>
      <c r="C48" s="128" t="s">
        <v>492</v>
      </c>
      <c r="D48" s="129" t="s">
        <v>495</v>
      </c>
      <c r="E48" s="129" t="s">
        <v>495</v>
      </c>
      <c r="F48" s="58">
        <v>10</v>
      </c>
      <c r="G48" s="58">
        <v>10</v>
      </c>
      <c r="H48" s="58">
        <v>10</v>
      </c>
      <c r="I48" s="58">
        <v>10</v>
      </c>
      <c r="J48" s="58">
        <v>1978</v>
      </c>
      <c r="K48" s="58">
        <v>1</v>
      </c>
      <c r="L48" s="58">
        <v>1</v>
      </c>
      <c r="M48" s="130" t="s">
        <v>441</v>
      </c>
      <c r="N48" s="131" t="s">
        <v>442</v>
      </c>
      <c r="O48" s="58" t="s">
        <v>443</v>
      </c>
      <c r="P48" s="58" t="s">
        <v>444</v>
      </c>
      <c r="Q48" s="58" t="s">
        <v>496</v>
      </c>
      <c r="R48" s="58" t="s">
        <v>496</v>
      </c>
      <c r="S48" s="129"/>
      <c r="T48" s="58">
        <v>2003</v>
      </c>
      <c r="U48" s="58">
        <v>1</v>
      </c>
      <c r="V48" s="129" t="s">
        <v>446</v>
      </c>
      <c r="W48" s="129" t="s">
        <v>447</v>
      </c>
      <c r="X48" s="132" t="s">
        <v>448</v>
      </c>
      <c r="Y48" s="133" t="s">
        <v>449</v>
      </c>
      <c r="Z48" s="58" t="s">
        <v>450</v>
      </c>
      <c r="AA48" s="58" t="s">
        <v>450</v>
      </c>
    </row>
    <row r="49" spans="1:27" ht="119.25" customHeight="1" x14ac:dyDescent="0.25">
      <c r="A49" s="79"/>
      <c r="B49" s="128" t="s">
        <v>492</v>
      </c>
      <c r="C49" s="128" t="s">
        <v>492</v>
      </c>
      <c r="D49" s="129" t="s">
        <v>497</v>
      </c>
      <c r="E49" s="129" t="s">
        <v>497</v>
      </c>
      <c r="F49" s="58">
        <v>10</v>
      </c>
      <c r="G49" s="58">
        <v>10</v>
      </c>
      <c r="H49" s="58">
        <v>10</v>
      </c>
      <c r="I49" s="58">
        <v>10</v>
      </c>
      <c r="J49" s="58">
        <v>1998</v>
      </c>
      <c r="K49" s="58">
        <v>1</v>
      </c>
      <c r="L49" s="58">
        <v>1</v>
      </c>
      <c r="M49" s="130" t="s">
        <v>441</v>
      </c>
      <c r="N49" s="131" t="s">
        <v>442</v>
      </c>
      <c r="O49" s="58" t="s">
        <v>443</v>
      </c>
      <c r="P49" s="58" t="s">
        <v>444</v>
      </c>
      <c r="Q49" s="58" t="s">
        <v>475</v>
      </c>
      <c r="R49" s="58" t="s">
        <v>475</v>
      </c>
      <c r="S49" s="129"/>
      <c r="T49" s="58">
        <v>2003</v>
      </c>
      <c r="U49" s="58">
        <v>1</v>
      </c>
      <c r="V49" s="129" t="s">
        <v>446</v>
      </c>
      <c r="W49" s="129" t="s">
        <v>447</v>
      </c>
      <c r="X49" s="132" t="s">
        <v>448</v>
      </c>
      <c r="Y49" s="133" t="s">
        <v>449</v>
      </c>
      <c r="Z49" s="58" t="s">
        <v>450</v>
      </c>
      <c r="AA49" s="58" t="s">
        <v>450</v>
      </c>
    </row>
    <row r="50" spans="1:27" ht="119.25" customHeight="1" x14ac:dyDescent="0.25">
      <c r="A50" s="79"/>
      <c r="B50" s="128" t="s">
        <v>492</v>
      </c>
      <c r="C50" s="128" t="s">
        <v>492</v>
      </c>
      <c r="D50" s="129" t="s">
        <v>498</v>
      </c>
      <c r="E50" s="129" t="s">
        <v>498</v>
      </c>
      <c r="F50" s="58">
        <v>10</v>
      </c>
      <c r="G50" s="58">
        <v>10</v>
      </c>
      <c r="H50" s="58">
        <v>10</v>
      </c>
      <c r="I50" s="58">
        <v>10</v>
      </c>
      <c r="J50" s="58">
        <v>1978</v>
      </c>
      <c r="K50" s="58">
        <v>1</v>
      </c>
      <c r="L50" s="58">
        <v>1</v>
      </c>
      <c r="M50" s="130" t="s">
        <v>441</v>
      </c>
      <c r="N50" s="131" t="s">
        <v>442</v>
      </c>
      <c r="O50" s="58" t="s">
        <v>443</v>
      </c>
      <c r="P50" s="58" t="s">
        <v>444</v>
      </c>
      <c r="Q50" s="58" t="s">
        <v>499</v>
      </c>
      <c r="R50" s="58" t="s">
        <v>499</v>
      </c>
      <c r="S50" s="129"/>
      <c r="T50" s="58">
        <v>2003</v>
      </c>
      <c r="U50" s="58">
        <v>1</v>
      </c>
      <c r="V50" s="129" t="s">
        <v>446</v>
      </c>
      <c r="W50" s="129" t="s">
        <v>447</v>
      </c>
      <c r="X50" s="132" t="s">
        <v>448</v>
      </c>
      <c r="Y50" s="133" t="s">
        <v>449</v>
      </c>
      <c r="Z50" s="58" t="s">
        <v>450</v>
      </c>
      <c r="AA50" s="58" t="s">
        <v>450</v>
      </c>
    </row>
    <row r="51" spans="1:27" ht="119.25" customHeight="1" x14ac:dyDescent="0.25">
      <c r="A51" s="79"/>
      <c r="B51" s="128" t="s">
        <v>492</v>
      </c>
      <c r="C51" s="128" t="s">
        <v>492</v>
      </c>
      <c r="D51" s="129" t="s">
        <v>500</v>
      </c>
      <c r="E51" s="129" t="s">
        <v>500</v>
      </c>
      <c r="F51" s="58">
        <v>10</v>
      </c>
      <c r="G51" s="58">
        <v>10</v>
      </c>
      <c r="H51" s="58">
        <v>10</v>
      </c>
      <c r="I51" s="58">
        <v>10</v>
      </c>
      <c r="J51" s="58">
        <v>1978</v>
      </c>
      <c r="K51" s="58">
        <v>1</v>
      </c>
      <c r="L51" s="58">
        <v>1</v>
      </c>
      <c r="M51" s="130" t="s">
        <v>441</v>
      </c>
      <c r="N51" s="131" t="s">
        <v>442</v>
      </c>
      <c r="O51" s="58" t="s">
        <v>443</v>
      </c>
      <c r="P51" s="58" t="s">
        <v>444</v>
      </c>
      <c r="Q51" s="58" t="s">
        <v>501</v>
      </c>
      <c r="R51" s="58" t="s">
        <v>501</v>
      </c>
      <c r="S51" s="129"/>
      <c r="T51" s="58">
        <v>2003</v>
      </c>
      <c r="U51" s="58">
        <v>1</v>
      </c>
      <c r="V51" s="129" t="s">
        <v>446</v>
      </c>
      <c r="W51" s="129" t="s">
        <v>447</v>
      </c>
      <c r="X51" s="132" t="s">
        <v>448</v>
      </c>
      <c r="Y51" s="133" t="s">
        <v>449</v>
      </c>
      <c r="Z51" s="58" t="s">
        <v>450</v>
      </c>
      <c r="AA51" s="58" t="s">
        <v>450</v>
      </c>
    </row>
    <row r="52" spans="1:27" ht="119.25" customHeight="1" x14ac:dyDescent="0.25">
      <c r="A52" s="79"/>
      <c r="B52" s="128" t="s">
        <v>492</v>
      </c>
      <c r="C52" s="128" t="s">
        <v>492</v>
      </c>
      <c r="D52" s="129" t="s">
        <v>502</v>
      </c>
      <c r="E52" s="129" t="s">
        <v>502</v>
      </c>
      <c r="F52" s="58">
        <v>10</v>
      </c>
      <c r="G52" s="58">
        <v>10</v>
      </c>
      <c r="H52" s="58">
        <v>10</v>
      </c>
      <c r="I52" s="58">
        <v>10</v>
      </c>
      <c r="J52" s="58">
        <v>1965</v>
      </c>
      <c r="K52" s="58">
        <v>1</v>
      </c>
      <c r="L52" s="58">
        <v>1</v>
      </c>
      <c r="M52" s="130" t="s">
        <v>441</v>
      </c>
      <c r="N52" s="131" t="s">
        <v>442</v>
      </c>
      <c r="O52" s="58" t="s">
        <v>443</v>
      </c>
      <c r="P52" s="58" t="s">
        <v>444</v>
      </c>
      <c r="Q52" s="58" t="s">
        <v>503</v>
      </c>
      <c r="R52" s="58" t="s">
        <v>503</v>
      </c>
      <c r="S52" s="129"/>
      <c r="T52" s="58">
        <v>2003</v>
      </c>
      <c r="U52" s="58">
        <v>1</v>
      </c>
      <c r="V52" s="129" t="s">
        <v>446</v>
      </c>
      <c r="W52" s="129" t="s">
        <v>447</v>
      </c>
      <c r="X52" s="132" t="s">
        <v>448</v>
      </c>
      <c r="Y52" s="133" t="s">
        <v>449</v>
      </c>
      <c r="Z52" s="58" t="s">
        <v>450</v>
      </c>
      <c r="AA52" s="58" t="s">
        <v>450</v>
      </c>
    </row>
    <row r="53" spans="1:27" ht="119.25" customHeight="1" x14ac:dyDescent="0.25">
      <c r="A53" s="79"/>
      <c r="B53" s="128" t="s">
        <v>504</v>
      </c>
      <c r="C53" s="128" t="s">
        <v>504</v>
      </c>
      <c r="D53" s="129" t="s">
        <v>505</v>
      </c>
      <c r="E53" s="129" t="s">
        <v>505</v>
      </c>
      <c r="F53" s="58">
        <v>10</v>
      </c>
      <c r="G53" s="58">
        <v>10</v>
      </c>
      <c r="H53" s="58">
        <v>10</v>
      </c>
      <c r="I53" s="58">
        <v>10</v>
      </c>
      <c r="J53" s="58">
        <v>1975</v>
      </c>
      <c r="K53" s="58">
        <v>1</v>
      </c>
      <c r="L53" s="58">
        <v>1</v>
      </c>
      <c r="M53" s="130" t="s">
        <v>441</v>
      </c>
      <c r="N53" s="131" t="s">
        <v>442</v>
      </c>
      <c r="O53" s="58" t="s">
        <v>443</v>
      </c>
      <c r="P53" s="58" t="s">
        <v>444</v>
      </c>
      <c r="Q53" s="58" t="s">
        <v>506</v>
      </c>
      <c r="R53" s="58" t="s">
        <v>506</v>
      </c>
      <c r="S53" s="129"/>
      <c r="T53" s="58">
        <v>1990</v>
      </c>
      <c r="U53" s="58">
        <v>1</v>
      </c>
      <c r="V53" s="129" t="s">
        <v>446</v>
      </c>
      <c r="W53" s="129" t="s">
        <v>447</v>
      </c>
      <c r="X53" s="132" t="s">
        <v>448</v>
      </c>
      <c r="Y53" s="133" t="s">
        <v>449</v>
      </c>
      <c r="Z53" s="58" t="s">
        <v>450</v>
      </c>
      <c r="AA53" s="58" t="s">
        <v>450</v>
      </c>
    </row>
    <row r="54" spans="1:27" ht="119.25" customHeight="1" x14ac:dyDescent="0.25">
      <c r="A54" s="79"/>
      <c r="B54" s="128" t="s">
        <v>504</v>
      </c>
      <c r="C54" s="128" t="s">
        <v>504</v>
      </c>
      <c r="D54" s="129" t="s">
        <v>507</v>
      </c>
      <c r="E54" s="129" t="s">
        <v>507</v>
      </c>
      <c r="F54" s="58">
        <v>10</v>
      </c>
      <c r="G54" s="58">
        <v>10</v>
      </c>
      <c r="H54" s="58">
        <v>10</v>
      </c>
      <c r="I54" s="58">
        <v>10</v>
      </c>
      <c r="J54" s="58">
        <v>1978</v>
      </c>
      <c r="K54" s="58">
        <v>1</v>
      </c>
      <c r="L54" s="58">
        <v>1</v>
      </c>
      <c r="M54" s="130" t="s">
        <v>441</v>
      </c>
      <c r="N54" s="131" t="s">
        <v>442</v>
      </c>
      <c r="O54" s="58" t="s">
        <v>443</v>
      </c>
      <c r="P54" s="58" t="s">
        <v>444</v>
      </c>
      <c r="Q54" s="58" t="s">
        <v>508</v>
      </c>
      <c r="R54" s="58" t="s">
        <v>508</v>
      </c>
      <c r="S54" s="129"/>
      <c r="T54" s="58">
        <v>1990</v>
      </c>
      <c r="U54" s="58">
        <v>1</v>
      </c>
      <c r="V54" s="129" t="s">
        <v>446</v>
      </c>
      <c r="W54" s="129" t="s">
        <v>447</v>
      </c>
      <c r="X54" s="132" t="s">
        <v>448</v>
      </c>
      <c r="Y54" s="133" t="s">
        <v>449</v>
      </c>
      <c r="Z54" s="58" t="s">
        <v>450</v>
      </c>
      <c r="AA54" s="58" t="s">
        <v>450</v>
      </c>
    </row>
    <row r="55" spans="1:27" ht="119.25" customHeight="1" x14ac:dyDescent="0.25">
      <c r="A55" s="79"/>
      <c r="B55" s="128" t="s">
        <v>504</v>
      </c>
      <c r="C55" s="128" t="s">
        <v>504</v>
      </c>
      <c r="D55" s="129" t="s">
        <v>509</v>
      </c>
      <c r="E55" s="129" t="s">
        <v>509</v>
      </c>
      <c r="F55" s="58">
        <v>10</v>
      </c>
      <c r="G55" s="58">
        <v>10</v>
      </c>
      <c r="H55" s="58">
        <v>10</v>
      </c>
      <c r="I55" s="58">
        <v>10</v>
      </c>
      <c r="J55" s="58">
        <v>1985</v>
      </c>
      <c r="K55" s="58">
        <v>1</v>
      </c>
      <c r="L55" s="58">
        <v>1</v>
      </c>
      <c r="M55" s="130" t="s">
        <v>441</v>
      </c>
      <c r="N55" s="131" t="s">
        <v>442</v>
      </c>
      <c r="O55" s="58" t="s">
        <v>443</v>
      </c>
      <c r="P55" s="58" t="s">
        <v>444</v>
      </c>
      <c r="Q55" s="58" t="s">
        <v>510</v>
      </c>
      <c r="R55" s="58" t="s">
        <v>510</v>
      </c>
      <c r="S55" s="129"/>
      <c r="T55" s="58">
        <v>1990</v>
      </c>
      <c r="U55" s="58">
        <v>1</v>
      </c>
      <c r="V55" s="129" t="s">
        <v>446</v>
      </c>
      <c r="W55" s="129" t="s">
        <v>447</v>
      </c>
      <c r="X55" s="132" t="s">
        <v>448</v>
      </c>
      <c r="Y55" s="133" t="s">
        <v>449</v>
      </c>
      <c r="Z55" s="58" t="s">
        <v>450</v>
      </c>
      <c r="AA55" s="58" t="s">
        <v>450</v>
      </c>
    </row>
    <row r="56" spans="1:27" ht="119.25" customHeight="1" x14ac:dyDescent="0.25">
      <c r="A56" s="79"/>
      <c r="B56" s="128" t="s">
        <v>511</v>
      </c>
      <c r="C56" s="128" t="s">
        <v>511</v>
      </c>
      <c r="D56" s="129" t="s">
        <v>512</v>
      </c>
      <c r="E56" s="129" t="s">
        <v>512</v>
      </c>
      <c r="F56" s="58">
        <v>10</v>
      </c>
      <c r="G56" s="58">
        <v>10</v>
      </c>
      <c r="H56" s="58">
        <v>10</v>
      </c>
      <c r="I56" s="58">
        <v>10</v>
      </c>
      <c r="J56" s="58">
        <v>1992</v>
      </c>
      <c r="K56" s="58">
        <v>1</v>
      </c>
      <c r="L56" s="58">
        <v>1</v>
      </c>
      <c r="M56" s="130" t="s">
        <v>441</v>
      </c>
      <c r="N56" s="131" t="s">
        <v>442</v>
      </c>
      <c r="O56" s="58" t="s">
        <v>443</v>
      </c>
      <c r="P56" s="58" t="s">
        <v>444</v>
      </c>
      <c r="Q56" s="58" t="s">
        <v>513</v>
      </c>
      <c r="R56" s="58" t="s">
        <v>513</v>
      </c>
      <c r="S56" s="129"/>
      <c r="T56" s="58">
        <v>1997</v>
      </c>
      <c r="U56" s="58">
        <v>1</v>
      </c>
      <c r="V56" s="129" t="s">
        <v>446</v>
      </c>
      <c r="W56" s="129" t="s">
        <v>447</v>
      </c>
      <c r="X56" s="132" t="s">
        <v>448</v>
      </c>
      <c r="Y56" s="133" t="s">
        <v>449</v>
      </c>
      <c r="Z56" s="58" t="s">
        <v>450</v>
      </c>
      <c r="AA56" s="58" t="s">
        <v>450</v>
      </c>
    </row>
    <row r="57" spans="1:27" ht="119.25" customHeight="1" x14ac:dyDescent="0.25">
      <c r="A57" s="79"/>
      <c r="B57" s="128" t="s">
        <v>511</v>
      </c>
      <c r="C57" s="128" t="s">
        <v>511</v>
      </c>
      <c r="D57" s="129" t="s">
        <v>514</v>
      </c>
      <c r="E57" s="129" t="s">
        <v>514</v>
      </c>
      <c r="F57" s="58">
        <v>10</v>
      </c>
      <c r="G57" s="58">
        <v>10</v>
      </c>
      <c r="H57" s="58">
        <v>10</v>
      </c>
      <c r="I57" s="58">
        <v>10</v>
      </c>
      <c r="J57" s="58">
        <v>1987</v>
      </c>
      <c r="K57" s="58">
        <v>1</v>
      </c>
      <c r="L57" s="58">
        <v>1</v>
      </c>
      <c r="M57" s="130" t="s">
        <v>441</v>
      </c>
      <c r="N57" s="131" t="s">
        <v>442</v>
      </c>
      <c r="O57" s="58" t="s">
        <v>443</v>
      </c>
      <c r="P57" s="58" t="s">
        <v>444</v>
      </c>
      <c r="Q57" s="58" t="s">
        <v>515</v>
      </c>
      <c r="R57" s="58" t="s">
        <v>515</v>
      </c>
      <c r="S57" s="129"/>
      <c r="T57" s="58">
        <v>1992</v>
      </c>
      <c r="U57" s="58">
        <v>1</v>
      </c>
      <c r="V57" s="129" t="s">
        <v>446</v>
      </c>
      <c r="W57" s="129" t="s">
        <v>447</v>
      </c>
      <c r="X57" s="132" t="s">
        <v>448</v>
      </c>
      <c r="Y57" s="133" t="s">
        <v>449</v>
      </c>
      <c r="Z57" s="58" t="s">
        <v>450</v>
      </c>
      <c r="AA57" s="58" t="s">
        <v>450</v>
      </c>
    </row>
    <row r="58" spans="1:27" ht="119.25" customHeight="1" x14ac:dyDescent="0.25">
      <c r="A58" s="79"/>
      <c r="B58" s="128" t="s">
        <v>511</v>
      </c>
      <c r="C58" s="128" t="s">
        <v>511</v>
      </c>
      <c r="D58" s="129" t="s">
        <v>516</v>
      </c>
      <c r="E58" s="129" t="s">
        <v>516</v>
      </c>
      <c r="F58" s="58">
        <v>10</v>
      </c>
      <c r="G58" s="58">
        <v>10</v>
      </c>
      <c r="H58" s="58">
        <v>10</v>
      </c>
      <c r="I58" s="58">
        <v>10</v>
      </c>
      <c r="J58" s="58">
        <v>1998</v>
      </c>
      <c r="K58" s="58">
        <v>1</v>
      </c>
      <c r="L58" s="58">
        <v>1</v>
      </c>
      <c r="M58" s="130" t="s">
        <v>441</v>
      </c>
      <c r="N58" s="131" t="s">
        <v>442</v>
      </c>
      <c r="O58" s="58" t="s">
        <v>443</v>
      </c>
      <c r="P58" s="58" t="s">
        <v>444</v>
      </c>
      <c r="Q58" s="58" t="s">
        <v>478</v>
      </c>
      <c r="R58" s="58" t="s">
        <v>478</v>
      </c>
      <c r="S58" s="129"/>
      <c r="T58" s="58">
        <v>2003</v>
      </c>
      <c r="U58" s="58">
        <v>1</v>
      </c>
      <c r="V58" s="129" t="s">
        <v>446</v>
      </c>
      <c r="W58" s="129" t="s">
        <v>447</v>
      </c>
      <c r="X58" s="132" t="s">
        <v>448</v>
      </c>
      <c r="Y58" s="133" t="s">
        <v>449</v>
      </c>
      <c r="Z58" s="58" t="s">
        <v>450</v>
      </c>
      <c r="AA58" s="58" t="s">
        <v>450</v>
      </c>
    </row>
    <row r="59" spans="1:27" ht="119.25" customHeight="1" x14ac:dyDescent="0.25">
      <c r="A59" s="79"/>
      <c r="B59" s="128" t="s">
        <v>517</v>
      </c>
      <c r="C59" s="128" t="s">
        <v>517</v>
      </c>
      <c r="D59" s="129" t="s">
        <v>518</v>
      </c>
      <c r="E59" s="129" t="s">
        <v>518</v>
      </c>
      <c r="F59" s="58">
        <v>10</v>
      </c>
      <c r="G59" s="58">
        <v>10</v>
      </c>
      <c r="H59" s="58">
        <v>10</v>
      </c>
      <c r="I59" s="58">
        <v>10</v>
      </c>
      <c r="J59" s="58">
        <v>1972</v>
      </c>
      <c r="K59" s="58">
        <v>1</v>
      </c>
      <c r="L59" s="58">
        <v>1</v>
      </c>
      <c r="M59" s="130" t="s">
        <v>441</v>
      </c>
      <c r="N59" s="131" t="s">
        <v>442</v>
      </c>
      <c r="O59" s="58" t="s">
        <v>443</v>
      </c>
      <c r="P59" s="58" t="s">
        <v>444</v>
      </c>
      <c r="Q59" s="58" t="s">
        <v>519</v>
      </c>
      <c r="R59" s="58" t="s">
        <v>519</v>
      </c>
      <c r="S59" s="129"/>
      <c r="T59" s="58">
        <v>2009</v>
      </c>
      <c r="U59" s="58">
        <v>1</v>
      </c>
      <c r="V59" s="129" t="s">
        <v>446</v>
      </c>
      <c r="W59" s="129" t="s">
        <v>447</v>
      </c>
      <c r="X59" s="132" t="s">
        <v>448</v>
      </c>
      <c r="Y59" s="133" t="s">
        <v>449</v>
      </c>
      <c r="Z59" s="58" t="s">
        <v>450</v>
      </c>
      <c r="AA59" s="58" t="s">
        <v>450</v>
      </c>
    </row>
    <row r="60" spans="1:27" ht="119.25" customHeight="1" x14ac:dyDescent="0.25">
      <c r="A60" s="79"/>
      <c r="B60" s="128" t="s">
        <v>517</v>
      </c>
      <c r="C60" s="128" t="s">
        <v>517</v>
      </c>
      <c r="D60" s="129" t="s">
        <v>520</v>
      </c>
      <c r="E60" s="129" t="s">
        <v>520</v>
      </c>
      <c r="F60" s="58">
        <v>10</v>
      </c>
      <c r="G60" s="58">
        <v>10</v>
      </c>
      <c r="H60" s="58">
        <v>10</v>
      </c>
      <c r="I60" s="58">
        <v>10</v>
      </c>
      <c r="J60" s="58">
        <v>1977</v>
      </c>
      <c r="K60" s="58">
        <v>1</v>
      </c>
      <c r="L60" s="58">
        <v>1</v>
      </c>
      <c r="M60" s="130" t="s">
        <v>441</v>
      </c>
      <c r="N60" s="131" t="s">
        <v>442</v>
      </c>
      <c r="O60" s="58" t="s">
        <v>443</v>
      </c>
      <c r="P60" s="58" t="s">
        <v>444</v>
      </c>
      <c r="Q60" s="58" t="s">
        <v>521</v>
      </c>
      <c r="R60" s="58" t="s">
        <v>521</v>
      </c>
      <c r="S60" s="129"/>
      <c r="T60" s="58">
        <v>2009</v>
      </c>
      <c r="U60" s="58">
        <v>1</v>
      </c>
      <c r="V60" s="129" t="s">
        <v>446</v>
      </c>
      <c r="W60" s="129" t="s">
        <v>447</v>
      </c>
      <c r="X60" s="132" t="s">
        <v>448</v>
      </c>
      <c r="Y60" s="133" t="s">
        <v>449</v>
      </c>
      <c r="Z60" s="58" t="s">
        <v>450</v>
      </c>
      <c r="AA60" s="58" t="s">
        <v>450</v>
      </c>
    </row>
    <row r="61" spans="1:27" ht="119.25" customHeight="1" x14ac:dyDescent="0.25">
      <c r="A61" s="79"/>
      <c r="B61" s="128" t="s">
        <v>517</v>
      </c>
      <c r="C61" s="128" t="s">
        <v>517</v>
      </c>
      <c r="D61" s="129" t="s">
        <v>522</v>
      </c>
      <c r="E61" s="129" t="s">
        <v>522</v>
      </c>
      <c r="F61" s="58">
        <v>10</v>
      </c>
      <c r="G61" s="58">
        <v>10</v>
      </c>
      <c r="H61" s="58">
        <v>10</v>
      </c>
      <c r="I61" s="58">
        <v>10</v>
      </c>
      <c r="J61" s="58">
        <v>1974</v>
      </c>
      <c r="K61" s="58">
        <v>1</v>
      </c>
      <c r="L61" s="58">
        <v>1</v>
      </c>
      <c r="M61" s="130" t="s">
        <v>441</v>
      </c>
      <c r="N61" s="131" t="s">
        <v>442</v>
      </c>
      <c r="O61" s="58" t="s">
        <v>443</v>
      </c>
      <c r="P61" s="58" t="s">
        <v>444</v>
      </c>
      <c r="Q61" s="58" t="s">
        <v>523</v>
      </c>
      <c r="R61" s="58" t="s">
        <v>523</v>
      </c>
      <c r="S61" s="129"/>
      <c r="T61" s="58">
        <v>2009</v>
      </c>
      <c r="U61" s="58">
        <v>1</v>
      </c>
      <c r="V61" s="129" t="s">
        <v>446</v>
      </c>
      <c r="W61" s="129" t="s">
        <v>447</v>
      </c>
      <c r="X61" s="132" t="s">
        <v>448</v>
      </c>
      <c r="Y61" s="133" t="s">
        <v>449</v>
      </c>
      <c r="Z61" s="58" t="s">
        <v>450</v>
      </c>
      <c r="AA61" s="58" t="s">
        <v>450</v>
      </c>
    </row>
    <row r="62" spans="1:27" ht="119.25" customHeight="1" x14ac:dyDescent="0.25">
      <c r="A62" s="79"/>
      <c r="B62" s="128" t="s">
        <v>517</v>
      </c>
      <c r="C62" s="128" t="s">
        <v>517</v>
      </c>
      <c r="D62" s="129" t="s">
        <v>524</v>
      </c>
      <c r="E62" s="129" t="s">
        <v>524</v>
      </c>
      <c r="F62" s="58">
        <v>10</v>
      </c>
      <c r="G62" s="58">
        <v>10</v>
      </c>
      <c r="H62" s="58">
        <v>10</v>
      </c>
      <c r="I62" s="58">
        <v>10</v>
      </c>
      <c r="J62" s="58">
        <v>1992</v>
      </c>
      <c r="K62" s="58">
        <v>1</v>
      </c>
      <c r="L62" s="58">
        <v>1</v>
      </c>
      <c r="M62" s="130" t="s">
        <v>441</v>
      </c>
      <c r="N62" s="131" t="s">
        <v>442</v>
      </c>
      <c r="O62" s="58" t="s">
        <v>443</v>
      </c>
      <c r="P62" s="58" t="s">
        <v>444</v>
      </c>
      <c r="Q62" s="58" t="s">
        <v>525</v>
      </c>
      <c r="R62" s="58" t="s">
        <v>525</v>
      </c>
      <c r="S62" s="129"/>
      <c r="T62" s="58">
        <v>2009</v>
      </c>
      <c r="U62" s="58">
        <v>1</v>
      </c>
      <c r="V62" s="129" t="s">
        <v>446</v>
      </c>
      <c r="W62" s="129" t="s">
        <v>447</v>
      </c>
      <c r="X62" s="132" t="s">
        <v>448</v>
      </c>
      <c r="Y62" s="133" t="s">
        <v>449</v>
      </c>
      <c r="Z62" s="58" t="s">
        <v>450</v>
      </c>
      <c r="AA62" s="58" t="s">
        <v>450</v>
      </c>
    </row>
    <row r="63" spans="1:27" ht="119.25" customHeight="1" x14ac:dyDescent="0.25">
      <c r="A63" s="79"/>
      <c r="B63" s="128" t="s">
        <v>517</v>
      </c>
      <c r="C63" s="128" t="s">
        <v>517</v>
      </c>
      <c r="D63" s="129" t="s">
        <v>526</v>
      </c>
      <c r="E63" s="129" t="s">
        <v>526</v>
      </c>
      <c r="F63" s="58">
        <v>10</v>
      </c>
      <c r="G63" s="58">
        <v>10</v>
      </c>
      <c r="H63" s="58">
        <v>10</v>
      </c>
      <c r="I63" s="58">
        <v>10</v>
      </c>
      <c r="J63" s="58">
        <v>1972</v>
      </c>
      <c r="K63" s="58">
        <v>1</v>
      </c>
      <c r="L63" s="58">
        <v>1</v>
      </c>
      <c r="M63" s="130" t="s">
        <v>441</v>
      </c>
      <c r="N63" s="131" t="s">
        <v>442</v>
      </c>
      <c r="O63" s="58" t="s">
        <v>443</v>
      </c>
      <c r="P63" s="58" t="s">
        <v>444</v>
      </c>
      <c r="Q63" s="58" t="s">
        <v>527</v>
      </c>
      <c r="R63" s="58" t="s">
        <v>527</v>
      </c>
      <c r="S63" s="129"/>
      <c r="T63" s="58">
        <v>2009</v>
      </c>
      <c r="U63" s="58">
        <v>1</v>
      </c>
      <c r="V63" s="129" t="s">
        <v>446</v>
      </c>
      <c r="W63" s="129" t="s">
        <v>447</v>
      </c>
      <c r="X63" s="132" t="s">
        <v>448</v>
      </c>
      <c r="Y63" s="133" t="s">
        <v>449</v>
      </c>
      <c r="Z63" s="58" t="s">
        <v>450</v>
      </c>
      <c r="AA63" s="58" t="s">
        <v>450</v>
      </c>
    </row>
    <row r="64" spans="1:27" ht="119.25" customHeight="1" x14ac:dyDescent="0.25">
      <c r="A64" s="79"/>
      <c r="B64" s="128" t="s">
        <v>517</v>
      </c>
      <c r="C64" s="128" t="s">
        <v>517</v>
      </c>
      <c r="D64" s="129" t="s">
        <v>528</v>
      </c>
      <c r="E64" s="129" t="s">
        <v>528</v>
      </c>
      <c r="F64" s="58">
        <v>10</v>
      </c>
      <c r="G64" s="58">
        <v>10</v>
      </c>
      <c r="H64" s="58">
        <v>10</v>
      </c>
      <c r="I64" s="58">
        <v>10</v>
      </c>
      <c r="J64" s="58">
        <v>1998</v>
      </c>
      <c r="K64" s="58">
        <v>1</v>
      </c>
      <c r="L64" s="58">
        <v>1</v>
      </c>
      <c r="M64" s="130" t="s">
        <v>441</v>
      </c>
      <c r="N64" s="131" t="s">
        <v>442</v>
      </c>
      <c r="O64" s="58" t="s">
        <v>443</v>
      </c>
      <c r="P64" s="58" t="s">
        <v>444</v>
      </c>
      <c r="Q64" s="58" t="s">
        <v>482</v>
      </c>
      <c r="R64" s="58" t="s">
        <v>482</v>
      </c>
      <c r="S64" s="129"/>
      <c r="T64" s="58">
        <v>2009</v>
      </c>
      <c r="U64" s="58">
        <v>1</v>
      </c>
      <c r="V64" s="129" t="s">
        <v>446</v>
      </c>
      <c r="W64" s="129" t="s">
        <v>447</v>
      </c>
      <c r="X64" s="132" t="s">
        <v>448</v>
      </c>
      <c r="Y64" s="133" t="s">
        <v>449</v>
      </c>
      <c r="Z64" s="58" t="s">
        <v>450</v>
      </c>
      <c r="AA64" s="58" t="s">
        <v>450</v>
      </c>
    </row>
    <row r="65" spans="1:27" ht="119.25" customHeight="1" x14ac:dyDescent="0.25">
      <c r="A65" s="79"/>
      <c r="B65" s="128" t="s">
        <v>517</v>
      </c>
      <c r="C65" s="128" t="s">
        <v>517</v>
      </c>
      <c r="D65" s="129" t="s">
        <v>529</v>
      </c>
      <c r="E65" s="129" t="s">
        <v>529</v>
      </c>
      <c r="F65" s="58">
        <v>10</v>
      </c>
      <c r="G65" s="58">
        <v>10</v>
      </c>
      <c r="H65" s="58">
        <v>10</v>
      </c>
      <c r="I65" s="58">
        <v>10</v>
      </c>
      <c r="J65" s="58">
        <v>1998</v>
      </c>
      <c r="K65" s="58">
        <v>1</v>
      </c>
      <c r="L65" s="58">
        <v>1</v>
      </c>
      <c r="M65" s="130" t="s">
        <v>441</v>
      </c>
      <c r="N65" s="131" t="s">
        <v>442</v>
      </c>
      <c r="O65" s="58" t="s">
        <v>443</v>
      </c>
      <c r="P65" s="58" t="s">
        <v>444</v>
      </c>
      <c r="Q65" s="58" t="s">
        <v>530</v>
      </c>
      <c r="R65" s="58" t="s">
        <v>530</v>
      </c>
      <c r="S65" s="129"/>
      <c r="T65" s="58">
        <v>2009</v>
      </c>
      <c r="U65" s="58">
        <v>1</v>
      </c>
      <c r="V65" s="129" t="s">
        <v>446</v>
      </c>
      <c r="W65" s="129" t="s">
        <v>447</v>
      </c>
      <c r="X65" s="132" t="s">
        <v>448</v>
      </c>
      <c r="Y65" s="133" t="s">
        <v>449</v>
      </c>
      <c r="Z65" s="58" t="s">
        <v>450</v>
      </c>
      <c r="AA65" s="58" t="s">
        <v>450</v>
      </c>
    </row>
    <row r="66" spans="1:27" ht="119.25" customHeight="1" x14ac:dyDescent="0.25">
      <c r="A66" s="79"/>
      <c r="B66" s="128" t="s">
        <v>531</v>
      </c>
      <c r="C66" s="128" t="s">
        <v>531</v>
      </c>
      <c r="D66" s="129" t="s">
        <v>532</v>
      </c>
      <c r="E66" s="129" t="s">
        <v>532</v>
      </c>
      <c r="F66" s="58">
        <v>10</v>
      </c>
      <c r="G66" s="58">
        <v>10</v>
      </c>
      <c r="H66" s="58">
        <v>10</v>
      </c>
      <c r="I66" s="58">
        <v>10</v>
      </c>
      <c r="J66" s="58">
        <v>1972</v>
      </c>
      <c r="K66" s="58">
        <v>1</v>
      </c>
      <c r="L66" s="58">
        <v>1</v>
      </c>
      <c r="M66" s="130" t="s">
        <v>441</v>
      </c>
      <c r="N66" s="131" t="s">
        <v>442</v>
      </c>
      <c r="O66" s="58" t="s">
        <v>443</v>
      </c>
      <c r="P66" s="58" t="s">
        <v>444</v>
      </c>
      <c r="Q66" s="58" t="s">
        <v>533</v>
      </c>
      <c r="R66" s="58" t="s">
        <v>533</v>
      </c>
      <c r="S66" s="129"/>
      <c r="T66" s="58">
        <v>2006</v>
      </c>
      <c r="U66" s="58">
        <v>1</v>
      </c>
      <c r="V66" s="129" t="s">
        <v>446</v>
      </c>
      <c r="W66" s="129" t="s">
        <v>447</v>
      </c>
      <c r="X66" s="132" t="s">
        <v>448</v>
      </c>
      <c r="Y66" s="133" t="s">
        <v>449</v>
      </c>
      <c r="Z66" s="58" t="s">
        <v>450</v>
      </c>
      <c r="AA66" s="58" t="s">
        <v>450</v>
      </c>
    </row>
    <row r="67" spans="1:27" s="55" customFormat="1" ht="87.75" customHeight="1" x14ac:dyDescent="0.25">
      <c r="A67" s="80"/>
      <c r="B67" s="80"/>
      <c r="C67" s="80"/>
      <c r="D67" s="80"/>
      <c r="E67" s="81"/>
      <c r="F67" s="81"/>
      <c r="G67" s="82"/>
      <c r="H67" s="82"/>
      <c r="I67" s="82"/>
      <c r="J67" s="83"/>
      <c r="K67" s="83"/>
      <c r="L67" s="84"/>
      <c r="M67" s="84"/>
      <c r="N67" s="85"/>
      <c r="O67" s="85"/>
      <c r="P67" s="85"/>
      <c r="Q67" s="114"/>
      <c r="R67" s="82"/>
      <c r="S67" s="83"/>
      <c r="T67" s="83"/>
      <c r="U67" s="83"/>
      <c r="V67" s="115"/>
      <c r="W67" s="85"/>
      <c r="X67" s="80"/>
      <c r="Y67" s="80"/>
      <c r="Z67" s="80"/>
      <c r="AA67" s="80"/>
    </row>
    <row r="68" spans="1:27" ht="3" customHeight="1" x14ac:dyDescent="0.25">
      <c r="X68" s="76"/>
      <c r="Y68" s="77"/>
      <c r="Z68" s="48"/>
      <c r="AA68" s="48"/>
    </row>
    <row r="69" spans="1:27" s="53" customFormat="1" ht="12.75" x14ac:dyDescent="0.2">
      <c r="A69" s="54"/>
      <c r="B69" s="54"/>
      <c r="C69" s="54"/>
      <c r="E69" s="54"/>
      <c r="X69" s="78"/>
      <c r="Y69" s="78"/>
      <c r="Z69" s="78"/>
      <c r="AA69" s="78"/>
    </row>
    <row r="70" spans="1:27" s="53" customFormat="1" ht="12.75" x14ac:dyDescent="0.2">
      <c r="A70" s="54"/>
      <c r="B70" s="54"/>
      <c r="C70" s="54"/>
    </row>
  </sheetData>
  <mergeCells count="27">
    <mergeCell ref="E13:Y13"/>
    <mergeCell ref="A5:AA5"/>
    <mergeCell ref="E7:Y7"/>
    <mergeCell ref="A9:AA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3" zoomScale="70" zoomScaleSheetLayoutView="7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91" t="str">
        <f>'1. паспорт местоположение'!A5:C5</f>
        <v>Год раскрытия информации: 2022 год</v>
      </c>
      <c r="B5" s="391"/>
      <c r="C5" s="391"/>
      <c r="D5" s="105"/>
      <c r="E5" s="105"/>
      <c r="F5" s="105"/>
      <c r="G5" s="105"/>
      <c r="H5" s="105"/>
      <c r="I5" s="105"/>
      <c r="J5" s="105"/>
      <c r="K5" s="105"/>
      <c r="L5" s="105"/>
      <c r="M5" s="105"/>
      <c r="N5" s="105"/>
      <c r="O5" s="105"/>
      <c r="P5" s="105"/>
      <c r="Q5" s="105"/>
      <c r="R5" s="105"/>
      <c r="S5" s="105"/>
      <c r="T5" s="105"/>
      <c r="U5" s="105"/>
      <c r="V5" s="105"/>
      <c r="W5" s="105"/>
      <c r="X5" s="105"/>
      <c r="Y5" s="105"/>
      <c r="Z5" s="105"/>
      <c r="AA5" s="105"/>
      <c r="AB5" s="105"/>
      <c r="AC5" s="105"/>
    </row>
    <row r="6" spans="1:29" s="12" customFormat="1" ht="18.75" x14ac:dyDescent="0.3">
      <c r="A6" s="17"/>
      <c r="E6" s="16"/>
      <c r="F6" s="16"/>
      <c r="G6" s="15"/>
    </row>
    <row r="7" spans="1:29" s="12" customFormat="1" ht="18.75" x14ac:dyDescent="0.2">
      <c r="A7" s="395" t="s">
        <v>9</v>
      </c>
      <c r="B7" s="395"/>
      <c r="C7" s="395"/>
      <c r="D7" s="13"/>
      <c r="E7" s="13"/>
      <c r="F7" s="13"/>
      <c r="G7" s="13"/>
      <c r="H7" s="13"/>
      <c r="I7" s="13"/>
      <c r="J7" s="13"/>
      <c r="K7" s="13"/>
      <c r="L7" s="13"/>
      <c r="M7" s="13"/>
      <c r="N7" s="13"/>
      <c r="O7" s="13"/>
      <c r="P7" s="13"/>
      <c r="Q7" s="13"/>
      <c r="R7" s="13"/>
      <c r="S7" s="13"/>
      <c r="T7" s="13"/>
      <c r="U7" s="13"/>
    </row>
    <row r="8" spans="1:29" s="12" customFormat="1" ht="18.75" x14ac:dyDescent="0.2">
      <c r="A8" s="395"/>
      <c r="B8" s="395"/>
      <c r="C8" s="395"/>
      <c r="D8" s="14"/>
      <c r="E8" s="14"/>
      <c r="F8" s="14"/>
      <c r="G8" s="14"/>
      <c r="H8" s="13"/>
      <c r="I8" s="13"/>
      <c r="J8" s="13"/>
      <c r="K8" s="13"/>
      <c r="L8" s="13"/>
      <c r="M8" s="13"/>
      <c r="N8" s="13"/>
      <c r="O8" s="13"/>
      <c r="P8" s="13"/>
      <c r="Q8" s="13"/>
      <c r="R8" s="13"/>
      <c r="S8" s="13"/>
      <c r="T8" s="13"/>
      <c r="U8" s="13"/>
    </row>
    <row r="9" spans="1:29" s="12" customFormat="1" ht="18.75" x14ac:dyDescent="0.2">
      <c r="A9" s="393" t="str">
        <f>'1. паспорт местоположение'!A9:C9</f>
        <v>АО "Россети Тюмень"</v>
      </c>
      <c r="B9" s="393"/>
      <c r="C9" s="393"/>
      <c r="D9" s="8"/>
      <c r="E9" s="8"/>
      <c r="F9" s="8"/>
      <c r="G9" s="8"/>
      <c r="H9" s="13"/>
      <c r="I9" s="13"/>
      <c r="J9" s="13"/>
      <c r="K9" s="13"/>
      <c r="L9" s="13"/>
      <c r="M9" s="13"/>
      <c r="N9" s="13"/>
      <c r="O9" s="13"/>
      <c r="P9" s="13"/>
      <c r="Q9" s="13"/>
      <c r="R9" s="13"/>
      <c r="S9" s="13"/>
      <c r="T9" s="13"/>
      <c r="U9" s="13"/>
    </row>
    <row r="10" spans="1:29" s="12" customFormat="1" ht="18.75" x14ac:dyDescent="0.2">
      <c r="A10" s="392" t="s">
        <v>8</v>
      </c>
      <c r="B10" s="392"/>
      <c r="C10" s="392"/>
      <c r="D10" s="6"/>
      <c r="E10" s="6"/>
      <c r="F10" s="6"/>
      <c r="G10" s="6"/>
      <c r="H10" s="13"/>
      <c r="I10" s="13"/>
      <c r="J10" s="13"/>
      <c r="K10" s="13"/>
      <c r="L10" s="13"/>
      <c r="M10" s="13"/>
      <c r="N10" s="13"/>
      <c r="O10" s="13"/>
      <c r="P10" s="13"/>
      <c r="Q10" s="13"/>
      <c r="R10" s="13"/>
      <c r="S10" s="13"/>
      <c r="T10" s="13"/>
      <c r="U10" s="13"/>
    </row>
    <row r="11" spans="1:29" s="12" customFormat="1" ht="18.75" x14ac:dyDescent="0.2">
      <c r="A11" s="395"/>
      <c r="B11" s="395"/>
      <c r="C11" s="395"/>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93" t="str">
        <f>'3.1. паспорт Техсостояние ПС'!A13:T13</f>
        <v>F_TP3300.VL.0067</v>
      </c>
      <c r="B12" s="429"/>
      <c r="C12" s="429"/>
      <c r="D12" s="113"/>
      <c r="E12" s="113"/>
      <c r="F12" s="113"/>
      <c r="G12" s="113"/>
      <c r="H12" s="113"/>
      <c r="I12" s="113"/>
      <c r="J12" s="113"/>
      <c r="K12" s="113"/>
      <c r="L12" s="113"/>
      <c r="M12" s="113"/>
      <c r="N12" s="113"/>
      <c r="O12" s="113"/>
      <c r="P12" s="113"/>
      <c r="Q12" s="113"/>
      <c r="R12" s="113"/>
      <c r="S12" s="113"/>
      <c r="T12" s="113"/>
      <c r="U12" s="113"/>
    </row>
    <row r="13" spans="1:29" s="12" customFormat="1" ht="33" customHeight="1" x14ac:dyDescent="0.2">
      <c r="A13" s="392" t="s">
        <v>7</v>
      </c>
      <c r="B13" s="392"/>
      <c r="C13" s="3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02"/>
      <c r="B14" s="402"/>
      <c r="C14" s="402"/>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93"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5" s="429"/>
      <c r="C15" s="429"/>
      <c r="D15" s="8"/>
      <c r="E15" s="8"/>
      <c r="F15" s="8"/>
      <c r="G15" s="8"/>
      <c r="H15" s="8"/>
      <c r="I15" s="8"/>
      <c r="J15" s="8"/>
      <c r="K15" s="8"/>
      <c r="L15" s="8"/>
      <c r="M15" s="8"/>
      <c r="N15" s="8"/>
      <c r="O15" s="8"/>
      <c r="P15" s="8"/>
      <c r="Q15" s="8"/>
      <c r="R15" s="8"/>
      <c r="S15" s="8"/>
      <c r="T15" s="8"/>
      <c r="U15" s="8"/>
    </row>
    <row r="16" spans="1:29" s="3" customFormat="1" ht="15" customHeight="1" x14ac:dyDescent="0.2">
      <c r="A16" s="392" t="s">
        <v>6</v>
      </c>
      <c r="B16" s="392"/>
      <c r="C16" s="392"/>
      <c r="D16" s="6"/>
      <c r="E16" s="6"/>
      <c r="F16" s="6"/>
      <c r="G16" s="6"/>
      <c r="H16" s="6"/>
      <c r="I16" s="6"/>
      <c r="J16" s="6"/>
      <c r="K16" s="6"/>
      <c r="L16" s="6"/>
      <c r="M16" s="6"/>
      <c r="N16" s="6"/>
      <c r="O16" s="6"/>
      <c r="P16" s="6"/>
      <c r="Q16" s="6"/>
      <c r="R16" s="6"/>
      <c r="S16" s="6"/>
      <c r="T16" s="6"/>
      <c r="U16" s="6"/>
    </row>
    <row r="17" spans="1:21" s="3" customFormat="1" ht="15" customHeight="1" x14ac:dyDescent="0.2">
      <c r="A17" s="403"/>
      <c r="B17" s="403"/>
      <c r="C17" s="403"/>
      <c r="D17" s="4"/>
      <c r="E17" s="4"/>
      <c r="F17" s="4"/>
      <c r="G17" s="4"/>
      <c r="H17" s="4"/>
      <c r="I17" s="4"/>
      <c r="J17" s="4"/>
      <c r="K17" s="4"/>
      <c r="L17" s="4"/>
      <c r="M17" s="4"/>
      <c r="N17" s="4"/>
      <c r="O17" s="4"/>
      <c r="P17" s="4"/>
      <c r="Q17" s="4"/>
      <c r="R17" s="4"/>
    </row>
    <row r="18" spans="1:21" s="3" customFormat="1" ht="27.75" customHeight="1" x14ac:dyDescent="0.2">
      <c r="A18" s="393" t="s">
        <v>371</v>
      </c>
      <c r="B18" s="393"/>
      <c r="C18" s="3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2" t="s">
        <v>5</v>
      </c>
      <c r="B20" s="34" t="s">
        <v>67</v>
      </c>
      <c r="C20" s="33" t="s">
        <v>66</v>
      </c>
      <c r="D20" s="26"/>
      <c r="E20" s="26"/>
      <c r="F20" s="26"/>
      <c r="G20" s="26"/>
      <c r="H20" s="25"/>
      <c r="I20" s="25"/>
      <c r="J20" s="25"/>
      <c r="K20" s="25"/>
      <c r="L20" s="25"/>
      <c r="M20" s="25"/>
      <c r="N20" s="25"/>
      <c r="O20" s="25"/>
      <c r="P20" s="25"/>
      <c r="Q20" s="25"/>
      <c r="R20" s="25"/>
      <c r="S20" s="24"/>
      <c r="T20" s="24"/>
      <c r="U20" s="24"/>
    </row>
    <row r="21" spans="1:21" s="3" customFormat="1" ht="16.5" customHeight="1" x14ac:dyDescent="0.2">
      <c r="A21" s="33">
        <v>1</v>
      </c>
      <c r="B21" s="34">
        <v>2</v>
      </c>
      <c r="C21" s="33">
        <v>3</v>
      </c>
      <c r="D21" s="26"/>
      <c r="E21" s="26"/>
      <c r="F21" s="26"/>
      <c r="G21" s="26"/>
      <c r="H21" s="25"/>
      <c r="I21" s="25"/>
      <c r="J21" s="25"/>
      <c r="K21" s="25"/>
      <c r="L21" s="25"/>
      <c r="M21" s="25"/>
      <c r="N21" s="25"/>
      <c r="O21" s="25"/>
      <c r="P21" s="25"/>
      <c r="Q21" s="25"/>
      <c r="R21" s="25"/>
      <c r="S21" s="24"/>
      <c r="T21" s="24"/>
      <c r="U21" s="24"/>
    </row>
    <row r="22" spans="1:21" s="3" customFormat="1" ht="409.5" x14ac:dyDescent="0.2">
      <c r="A22" s="21" t="s">
        <v>65</v>
      </c>
      <c r="B22" s="27" t="s">
        <v>384</v>
      </c>
      <c r="C22" s="184" t="s">
        <v>683</v>
      </c>
      <c r="D22" s="26"/>
      <c r="E22" s="26"/>
      <c r="F22" s="25"/>
      <c r="G22" s="25"/>
      <c r="H22" s="25"/>
      <c r="I22" s="25"/>
      <c r="J22" s="25"/>
      <c r="K22" s="25"/>
      <c r="L22" s="25"/>
      <c r="M22" s="25"/>
      <c r="N22" s="25"/>
      <c r="O22" s="25"/>
      <c r="P22" s="25"/>
      <c r="Q22" s="24"/>
      <c r="R22" s="24"/>
      <c r="S22" s="24"/>
      <c r="T22" s="24"/>
      <c r="U22" s="24"/>
    </row>
    <row r="23" spans="1:21" ht="42.75" customHeight="1" x14ac:dyDescent="0.25">
      <c r="A23" s="21" t="s">
        <v>63</v>
      </c>
      <c r="B23" s="23" t="s">
        <v>60</v>
      </c>
      <c r="C23" s="33" t="s">
        <v>708</v>
      </c>
      <c r="D23" s="20"/>
      <c r="E23" s="20"/>
      <c r="F23" s="20"/>
      <c r="G23" s="20"/>
      <c r="H23" s="20"/>
      <c r="I23" s="20"/>
      <c r="J23" s="20"/>
      <c r="K23" s="20"/>
      <c r="L23" s="20"/>
      <c r="M23" s="20"/>
      <c r="N23" s="20"/>
      <c r="O23" s="20"/>
      <c r="P23" s="20"/>
      <c r="Q23" s="20"/>
      <c r="R23" s="20"/>
      <c r="S23" s="20"/>
      <c r="T23" s="20"/>
      <c r="U23" s="20"/>
    </row>
    <row r="24" spans="1:21" ht="63" customHeight="1" x14ac:dyDescent="0.25">
      <c r="A24" s="21" t="s">
        <v>62</v>
      </c>
      <c r="B24" s="23" t="s">
        <v>404</v>
      </c>
      <c r="C24" s="33" t="str">
        <f>'1. паспорт местоположение'!C40</f>
        <v xml:space="preserve">  замена протяжённости ВЛ 10кВ: 128,546 км.;                                                                                                                                   Финансирование - 480,04 млн.руб.с НДС</v>
      </c>
      <c r="D24" s="20"/>
      <c r="E24" s="20"/>
      <c r="F24" s="20"/>
      <c r="G24" s="20"/>
      <c r="H24" s="20"/>
      <c r="I24" s="20"/>
      <c r="J24" s="20"/>
      <c r="K24" s="20"/>
      <c r="L24" s="20"/>
      <c r="M24" s="20"/>
      <c r="N24" s="20"/>
      <c r="O24" s="20"/>
      <c r="P24" s="20"/>
      <c r="Q24" s="20"/>
      <c r="R24" s="20"/>
      <c r="S24" s="20"/>
      <c r="T24" s="20"/>
      <c r="U24" s="20"/>
    </row>
    <row r="25" spans="1:21" ht="63" customHeight="1" x14ac:dyDescent="0.25">
      <c r="A25" s="21" t="s">
        <v>61</v>
      </c>
      <c r="B25" s="23" t="s">
        <v>405</v>
      </c>
      <c r="C25" s="33" t="s">
        <v>706</v>
      </c>
      <c r="D25" s="20"/>
      <c r="E25" s="20"/>
      <c r="F25" s="20"/>
      <c r="G25" s="20"/>
      <c r="H25" s="20"/>
      <c r="I25" s="20"/>
      <c r="J25" s="20"/>
      <c r="K25" s="20"/>
      <c r="L25" s="20"/>
      <c r="M25" s="20"/>
      <c r="N25" s="20"/>
      <c r="O25" s="20"/>
      <c r="P25" s="20"/>
      <c r="Q25" s="20"/>
      <c r="R25" s="20"/>
      <c r="S25" s="20"/>
      <c r="T25" s="20"/>
      <c r="U25" s="20"/>
    </row>
    <row r="26" spans="1:21" ht="42.75" customHeight="1" x14ac:dyDescent="0.25">
      <c r="A26" s="21" t="s">
        <v>59</v>
      </c>
      <c r="B26" s="23" t="s">
        <v>228</v>
      </c>
      <c r="C26" s="33" t="s">
        <v>705</v>
      </c>
      <c r="D26" s="20"/>
      <c r="E26" s="20"/>
      <c r="F26" s="20"/>
      <c r="G26" s="20"/>
      <c r="H26" s="20"/>
      <c r="I26" s="20"/>
      <c r="J26" s="20"/>
      <c r="K26" s="20"/>
      <c r="L26" s="20"/>
      <c r="M26" s="20"/>
      <c r="N26" s="20"/>
      <c r="O26" s="20"/>
      <c r="P26" s="20"/>
      <c r="Q26" s="20"/>
      <c r="R26" s="20"/>
      <c r="S26" s="20"/>
      <c r="T26" s="20"/>
      <c r="U26" s="20"/>
    </row>
    <row r="27" spans="1:21" ht="75" customHeight="1" x14ac:dyDescent="0.25">
      <c r="A27" s="21" t="s">
        <v>58</v>
      </c>
      <c r="B27" s="23" t="s">
        <v>385</v>
      </c>
      <c r="C27" s="33" t="str">
        <f>C22</f>
        <v>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1990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30 145 кВтч и экономии на 68 315 руб. в год;
2.  Снизить эксплуатационные затраты на величину до 320 000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160 000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№2.</v>
      </c>
      <c r="D27" s="20"/>
      <c r="E27" s="20"/>
      <c r="F27" s="20"/>
      <c r="G27" s="20"/>
      <c r="H27" s="20"/>
      <c r="I27" s="20"/>
      <c r="J27" s="20"/>
      <c r="K27" s="20"/>
      <c r="L27" s="20"/>
      <c r="M27" s="20"/>
      <c r="N27" s="20"/>
      <c r="O27" s="20"/>
      <c r="P27" s="20"/>
      <c r="Q27" s="20"/>
      <c r="R27" s="20"/>
      <c r="S27" s="20"/>
      <c r="T27" s="20"/>
      <c r="U27" s="20"/>
    </row>
    <row r="28" spans="1:21" ht="42.75" customHeight="1" x14ac:dyDescent="0.25">
      <c r="A28" s="21" t="s">
        <v>56</v>
      </c>
      <c r="B28" s="23" t="s">
        <v>57</v>
      </c>
      <c r="C28" s="33">
        <v>2016</v>
      </c>
      <c r="D28" s="20"/>
      <c r="E28" s="20"/>
      <c r="F28" s="20"/>
      <c r="G28" s="20"/>
      <c r="H28" s="20"/>
      <c r="I28" s="20"/>
      <c r="J28" s="20"/>
      <c r="K28" s="20"/>
      <c r="L28" s="20"/>
      <c r="M28" s="20"/>
      <c r="N28" s="20"/>
      <c r="O28" s="20"/>
      <c r="P28" s="20"/>
      <c r="Q28" s="20"/>
      <c r="R28" s="20"/>
      <c r="S28" s="20"/>
      <c r="T28" s="20"/>
      <c r="U28" s="20"/>
    </row>
    <row r="29" spans="1:21" ht="42.75" customHeight="1" x14ac:dyDescent="0.25">
      <c r="A29" s="21" t="s">
        <v>54</v>
      </c>
      <c r="B29" s="22" t="s">
        <v>55</v>
      </c>
      <c r="C29" s="33">
        <v>2023</v>
      </c>
      <c r="D29" s="20"/>
      <c r="E29" s="20"/>
      <c r="F29" s="20"/>
      <c r="G29" s="20"/>
      <c r="H29" s="20"/>
      <c r="I29" s="20"/>
      <c r="J29" s="20"/>
      <c r="K29" s="20"/>
      <c r="L29" s="20"/>
      <c r="M29" s="20"/>
      <c r="N29" s="20"/>
      <c r="O29" s="20"/>
      <c r="P29" s="20"/>
      <c r="Q29" s="20"/>
      <c r="R29" s="20"/>
      <c r="S29" s="20"/>
      <c r="T29" s="20"/>
      <c r="U29" s="20"/>
    </row>
    <row r="30" spans="1:21" ht="42.75" customHeight="1" x14ac:dyDescent="0.25">
      <c r="A30" s="21" t="s">
        <v>73</v>
      </c>
      <c r="B30" s="22" t="s">
        <v>53</v>
      </c>
      <c r="C30" s="33" t="s">
        <v>578</v>
      </c>
      <c r="D30" s="20"/>
      <c r="E30" s="20"/>
      <c r="F30" s="20"/>
      <c r="G30" s="20"/>
      <c r="H30" s="20"/>
      <c r="I30" s="20"/>
      <c r="J30" s="20"/>
      <c r="K30" s="20"/>
      <c r="L30" s="20"/>
      <c r="M30" s="20"/>
      <c r="N30" s="20"/>
      <c r="O30" s="20"/>
      <c r="P30" s="20"/>
      <c r="Q30" s="20"/>
      <c r="R30" s="20"/>
      <c r="S30" s="20"/>
      <c r="T30" s="20"/>
      <c r="U30" s="20"/>
    </row>
    <row r="31" spans="1:21" x14ac:dyDescent="0.25">
      <c r="A31" s="20"/>
      <c r="B31" s="20"/>
      <c r="C31" s="20"/>
      <c r="D31" s="20"/>
      <c r="E31" s="20"/>
      <c r="F31" s="20"/>
      <c r="G31" s="20"/>
      <c r="H31" s="20"/>
      <c r="I31" s="20"/>
      <c r="J31" s="20"/>
      <c r="K31" s="20"/>
      <c r="L31" s="20"/>
      <c r="M31" s="20"/>
      <c r="N31" s="20"/>
      <c r="O31" s="20"/>
      <c r="P31" s="20"/>
      <c r="Q31" s="20"/>
      <c r="R31" s="20"/>
      <c r="S31" s="20"/>
      <c r="T31" s="20"/>
      <c r="U31" s="20"/>
    </row>
    <row r="32" spans="1:21" x14ac:dyDescent="0.25">
      <c r="A32" s="20"/>
      <c r="B32" s="20"/>
      <c r="C32" s="20"/>
      <c r="D32" s="20"/>
      <c r="E32" s="20"/>
      <c r="F32" s="20"/>
      <c r="G32" s="20"/>
      <c r="H32" s="20"/>
      <c r="I32" s="20"/>
      <c r="J32" s="20"/>
      <c r="K32" s="20"/>
      <c r="L32" s="20"/>
      <c r="M32" s="20"/>
      <c r="N32" s="20"/>
      <c r="O32" s="20"/>
      <c r="P32" s="20"/>
      <c r="Q32" s="20"/>
      <c r="R32" s="20"/>
      <c r="S32" s="20"/>
      <c r="T32" s="20"/>
      <c r="U32" s="20"/>
    </row>
    <row r="33" spans="1:21" x14ac:dyDescent="0.25">
      <c r="A33" s="20"/>
      <c r="B33" s="20"/>
      <c r="C33" s="20"/>
      <c r="D33" s="20"/>
      <c r="E33" s="20"/>
      <c r="F33" s="20"/>
      <c r="G33" s="20"/>
      <c r="H33" s="20"/>
      <c r="I33" s="20"/>
      <c r="J33" s="20"/>
      <c r="K33" s="20"/>
      <c r="L33" s="20"/>
      <c r="M33" s="20"/>
      <c r="N33" s="20"/>
      <c r="O33" s="20"/>
      <c r="P33" s="20"/>
      <c r="Q33" s="20"/>
      <c r="R33" s="20"/>
      <c r="S33" s="20"/>
      <c r="T33" s="20"/>
      <c r="U33" s="20"/>
    </row>
    <row r="34" spans="1:21" x14ac:dyDescent="0.25">
      <c r="A34" s="20"/>
      <c r="B34" s="20"/>
      <c r="C34" s="20"/>
      <c r="D34" s="20"/>
      <c r="E34" s="20"/>
      <c r="F34" s="20"/>
      <c r="G34" s="20"/>
      <c r="H34" s="20"/>
      <c r="I34" s="20"/>
      <c r="J34" s="20"/>
      <c r="K34" s="20"/>
      <c r="L34" s="20"/>
      <c r="M34" s="20"/>
      <c r="N34" s="20"/>
      <c r="O34" s="20"/>
      <c r="P34" s="20"/>
      <c r="Q34" s="20"/>
      <c r="R34" s="20"/>
      <c r="S34" s="20"/>
      <c r="T34" s="20"/>
      <c r="U34" s="20"/>
    </row>
    <row r="35" spans="1:21" x14ac:dyDescent="0.25">
      <c r="A35" s="20"/>
      <c r="B35" s="20"/>
      <c r="C35" s="20"/>
      <c r="D35" s="20"/>
      <c r="E35" s="20"/>
      <c r="F35" s="20"/>
      <c r="G35" s="20"/>
      <c r="H35" s="20"/>
      <c r="I35" s="20"/>
      <c r="J35" s="20"/>
      <c r="K35" s="20"/>
      <c r="L35" s="20"/>
      <c r="M35" s="20"/>
      <c r="N35" s="20"/>
      <c r="O35" s="20"/>
      <c r="P35" s="20"/>
      <c r="Q35" s="20"/>
      <c r="R35" s="20"/>
      <c r="S35" s="20"/>
      <c r="T35" s="20"/>
      <c r="U35" s="20"/>
    </row>
    <row r="36" spans="1:21" x14ac:dyDescent="0.25">
      <c r="A36" s="20"/>
      <c r="B36" s="20"/>
      <c r="C36" s="20"/>
      <c r="D36" s="20"/>
      <c r="E36" s="20"/>
      <c r="F36" s="20"/>
      <c r="G36" s="20"/>
      <c r="H36" s="20"/>
      <c r="I36" s="20"/>
      <c r="J36" s="20"/>
      <c r="K36" s="20"/>
      <c r="L36" s="20"/>
      <c r="M36" s="20"/>
      <c r="N36" s="20"/>
      <c r="O36" s="20"/>
      <c r="P36" s="20"/>
      <c r="Q36" s="20"/>
      <c r="R36" s="20"/>
      <c r="S36" s="20"/>
      <c r="T36" s="20"/>
      <c r="U36" s="20"/>
    </row>
    <row r="37" spans="1:21" x14ac:dyDescent="0.25">
      <c r="A37" s="20"/>
      <c r="B37" s="20"/>
      <c r="C37" s="20"/>
      <c r="D37" s="20"/>
      <c r="E37" s="20"/>
      <c r="F37" s="20"/>
      <c r="G37" s="20"/>
      <c r="H37" s="20"/>
      <c r="I37" s="20"/>
      <c r="J37" s="20"/>
      <c r="K37" s="20"/>
      <c r="L37" s="20"/>
      <c r="M37" s="20"/>
      <c r="N37" s="20"/>
      <c r="O37" s="20"/>
      <c r="P37" s="20"/>
      <c r="Q37" s="20"/>
      <c r="R37" s="20"/>
      <c r="S37" s="20"/>
      <c r="T37" s="20"/>
      <c r="U37" s="20"/>
    </row>
    <row r="38" spans="1:21" x14ac:dyDescent="0.25">
      <c r="A38" s="20"/>
      <c r="B38" s="20"/>
      <c r="C38" s="20"/>
      <c r="D38" s="20"/>
      <c r="E38" s="20"/>
      <c r="F38" s="20"/>
      <c r="G38" s="20"/>
      <c r="H38" s="20"/>
      <c r="I38" s="20"/>
      <c r="J38" s="20"/>
      <c r="K38" s="20"/>
      <c r="L38" s="20"/>
      <c r="M38" s="20"/>
      <c r="N38" s="20"/>
      <c r="O38" s="20"/>
      <c r="P38" s="20"/>
      <c r="Q38" s="20"/>
      <c r="R38" s="20"/>
      <c r="S38" s="20"/>
      <c r="T38" s="20"/>
      <c r="U38" s="20"/>
    </row>
    <row r="39" spans="1:21" x14ac:dyDescent="0.25">
      <c r="A39" s="20"/>
      <c r="B39" s="20"/>
      <c r="C39" s="20"/>
      <c r="D39" s="20"/>
      <c r="E39" s="20"/>
      <c r="F39" s="20"/>
      <c r="G39" s="20"/>
      <c r="H39" s="20"/>
      <c r="I39" s="20"/>
      <c r="J39" s="20"/>
      <c r="K39" s="20"/>
      <c r="L39" s="20"/>
      <c r="M39" s="20"/>
      <c r="N39" s="20"/>
      <c r="O39" s="20"/>
      <c r="P39" s="20"/>
      <c r="Q39" s="20"/>
      <c r="R39" s="20"/>
      <c r="S39" s="20"/>
      <c r="T39" s="20"/>
      <c r="U39" s="20"/>
    </row>
    <row r="40" spans="1:21" x14ac:dyDescent="0.25">
      <c r="A40" s="20"/>
      <c r="B40" s="20"/>
      <c r="C40" s="20"/>
      <c r="D40" s="20"/>
      <c r="E40" s="20"/>
      <c r="F40" s="20"/>
      <c r="G40" s="20"/>
      <c r="H40" s="20"/>
      <c r="I40" s="20"/>
      <c r="J40" s="20"/>
      <c r="K40" s="20"/>
      <c r="L40" s="20"/>
      <c r="M40" s="20"/>
      <c r="N40" s="20"/>
      <c r="O40" s="20"/>
      <c r="P40" s="20"/>
      <c r="Q40" s="20"/>
      <c r="R40" s="20"/>
      <c r="S40" s="20"/>
      <c r="T40" s="20"/>
      <c r="U40" s="20"/>
    </row>
    <row r="41" spans="1:21" x14ac:dyDescent="0.25">
      <c r="A41" s="20"/>
      <c r="B41" s="20"/>
      <c r="C41" s="20"/>
      <c r="D41" s="20"/>
      <c r="E41" s="20"/>
      <c r="F41" s="20"/>
      <c r="G41" s="20"/>
      <c r="H41" s="20"/>
      <c r="I41" s="20"/>
      <c r="J41" s="20"/>
      <c r="K41" s="20"/>
      <c r="L41" s="20"/>
      <c r="M41" s="20"/>
      <c r="N41" s="20"/>
      <c r="O41" s="20"/>
      <c r="P41" s="20"/>
      <c r="Q41" s="20"/>
      <c r="R41" s="20"/>
      <c r="S41" s="20"/>
      <c r="T41" s="20"/>
      <c r="U41" s="20"/>
    </row>
    <row r="42" spans="1:21" x14ac:dyDescent="0.25">
      <c r="A42" s="20"/>
      <c r="B42" s="20"/>
      <c r="C42" s="20"/>
      <c r="D42" s="20"/>
      <c r="E42" s="20"/>
      <c r="F42" s="20"/>
      <c r="G42" s="20"/>
      <c r="H42" s="20"/>
      <c r="I42" s="20"/>
      <c r="J42" s="20"/>
      <c r="K42" s="20"/>
      <c r="L42" s="20"/>
      <c r="M42" s="20"/>
      <c r="N42" s="20"/>
      <c r="O42" s="20"/>
      <c r="P42" s="20"/>
      <c r="Q42" s="20"/>
      <c r="R42" s="20"/>
      <c r="S42" s="20"/>
      <c r="T42" s="20"/>
      <c r="U42" s="20"/>
    </row>
    <row r="43" spans="1:21" x14ac:dyDescent="0.25">
      <c r="A43" s="20"/>
      <c r="B43" s="20"/>
      <c r="C43" s="20"/>
      <c r="D43" s="20"/>
      <c r="E43" s="20"/>
      <c r="F43" s="20"/>
      <c r="G43" s="20"/>
      <c r="H43" s="20"/>
      <c r="I43" s="20"/>
      <c r="J43" s="20"/>
      <c r="K43" s="20"/>
      <c r="L43" s="20"/>
      <c r="M43" s="20"/>
      <c r="N43" s="20"/>
      <c r="O43" s="20"/>
      <c r="P43" s="20"/>
      <c r="Q43" s="20"/>
      <c r="R43" s="20"/>
      <c r="S43" s="20"/>
      <c r="T43" s="20"/>
      <c r="U43" s="20"/>
    </row>
    <row r="44" spans="1:21" x14ac:dyDescent="0.25">
      <c r="A44" s="20"/>
      <c r="B44" s="20"/>
      <c r="C44" s="20"/>
      <c r="D44" s="20"/>
      <c r="E44" s="20"/>
      <c r="F44" s="20"/>
      <c r="G44" s="20"/>
      <c r="H44" s="20"/>
      <c r="I44" s="20"/>
      <c r="J44" s="20"/>
      <c r="K44" s="20"/>
      <c r="L44" s="20"/>
      <c r="M44" s="20"/>
      <c r="N44" s="20"/>
      <c r="O44" s="20"/>
      <c r="P44" s="20"/>
      <c r="Q44" s="20"/>
      <c r="R44" s="20"/>
      <c r="S44" s="20"/>
      <c r="T44" s="20"/>
      <c r="U44" s="20"/>
    </row>
    <row r="45" spans="1:21" x14ac:dyDescent="0.25">
      <c r="A45" s="20"/>
      <c r="B45" s="20"/>
      <c r="C45" s="20"/>
      <c r="D45" s="20"/>
      <c r="E45" s="20"/>
      <c r="F45" s="20"/>
      <c r="G45" s="20"/>
      <c r="H45" s="20"/>
      <c r="I45" s="20"/>
      <c r="J45" s="20"/>
      <c r="K45" s="20"/>
      <c r="L45" s="20"/>
      <c r="M45" s="20"/>
      <c r="N45" s="20"/>
      <c r="O45" s="20"/>
      <c r="P45" s="20"/>
      <c r="Q45" s="20"/>
      <c r="R45" s="20"/>
      <c r="S45" s="20"/>
      <c r="T45" s="20"/>
      <c r="U45" s="20"/>
    </row>
    <row r="46" spans="1:21" x14ac:dyDescent="0.25">
      <c r="A46" s="20"/>
      <c r="B46" s="20"/>
      <c r="C46" s="20"/>
      <c r="D46" s="20"/>
      <c r="E46" s="20"/>
      <c r="F46" s="20"/>
      <c r="G46" s="20"/>
      <c r="H46" s="20"/>
      <c r="I46" s="20"/>
      <c r="J46" s="20"/>
      <c r="K46" s="20"/>
      <c r="L46" s="20"/>
      <c r="M46" s="20"/>
      <c r="N46" s="20"/>
      <c r="O46" s="20"/>
      <c r="P46" s="20"/>
      <c r="Q46" s="20"/>
      <c r="R46" s="20"/>
      <c r="S46" s="20"/>
      <c r="T46" s="20"/>
      <c r="U46" s="20"/>
    </row>
    <row r="47" spans="1:21" x14ac:dyDescent="0.25">
      <c r="A47" s="20"/>
      <c r="B47" s="20"/>
      <c r="C47" s="20"/>
      <c r="D47" s="20"/>
      <c r="E47" s="20"/>
      <c r="F47" s="20"/>
      <c r="G47" s="20"/>
      <c r="H47" s="20"/>
      <c r="I47" s="20"/>
      <c r="J47" s="20"/>
      <c r="K47" s="20"/>
      <c r="L47" s="20"/>
      <c r="M47" s="20"/>
      <c r="N47" s="20"/>
      <c r="O47" s="20"/>
      <c r="P47" s="20"/>
      <c r="Q47" s="20"/>
      <c r="R47" s="20"/>
      <c r="S47" s="20"/>
      <c r="T47" s="20"/>
      <c r="U47" s="20"/>
    </row>
    <row r="48" spans="1:21" x14ac:dyDescent="0.25">
      <c r="A48" s="20"/>
      <c r="B48" s="20"/>
      <c r="C48" s="20"/>
      <c r="D48" s="20"/>
      <c r="E48" s="20"/>
      <c r="F48" s="20"/>
      <c r="G48" s="20"/>
      <c r="H48" s="20"/>
      <c r="I48" s="20"/>
      <c r="J48" s="20"/>
      <c r="K48" s="20"/>
      <c r="L48" s="20"/>
      <c r="M48" s="20"/>
      <c r="N48" s="20"/>
      <c r="O48" s="20"/>
      <c r="P48" s="20"/>
      <c r="Q48" s="20"/>
      <c r="R48" s="20"/>
      <c r="S48" s="20"/>
      <c r="T48" s="20"/>
      <c r="U48" s="20"/>
    </row>
    <row r="49" spans="1:21" x14ac:dyDescent="0.25">
      <c r="A49" s="20"/>
      <c r="B49" s="20"/>
      <c r="C49" s="20"/>
      <c r="D49" s="20"/>
      <c r="E49" s="20"/>
      <c r="F49" s="20"/>
      <c r="G49" s="20"/>
      <c r="H49" s="20"/>
      <c r="I49" s="20"/>
      <c r="J49" s="20"/>
      <c r="K49" s="20"/>
      <c r="L49" s="20"/>
      <c r="M49" s="20"/>
      <c r="N49" s="20"/>
      <c r="O49" s="20"/>
      <c r="P49" s="20"/>
      <c r="Q49" s="20"/>
      <c r="R49" s="20"/>
      <c r="S49" s="20"/>
      <c r="T49" s="20"/>
      <c r="U49" s="20"/>
    </row>
    <row r="50" spans="1:21" x14ac:dyDescent="0.25">
      <c r="A50" s="20"/>
      <c r="B50" s="20"/>
      <c r="C50" s="20"/>
      <c r="D50" s="20"/>
      <c r="E50" s="20"/>
      <c r="F50" s="20"/>
      <c r="G50" s="20"/>
      <c r="H50" s="20"/>
      <c r="I50" s="20"/>
      <c r="J50" s="20"/>
      <c r="K50" s="20"/>
      <c r="L50" s="20"/>
      <c r="M50" s="20"/>
      <c r="N50" s="20"/>
      <c r="O50" s="20"/>
      <c r="P50" s="20"/>
      <c r="Q50" s="20"/>
      <c r="R50" s="20"/>
      <c r="S50" s="20"/>
      <c r="T50" s="20"/>
      <c r="U50" s="20"/>
    </row>
    <row r="51" spans="1:21" x14ac:dyDescent="0.25">
      <c r="A51" s="20"/>
      <c r="B51" s="20"/>
      <c r="C51" s="20"/>
      <c r="D51" s="20"/>
      <c r="E51" s="20"/>
      <c r="F51" s="20"/>
      <c r="G51" s="20"/>
      <c r="H51" s="20"/>
      <c r="I51" s="20"/>
      <c r="J51" s="20"/>
      <c r="K51" s="20"/>
      <c r="L51" s="20"/>
      <c r="M51" s="20"/>
      <c r="N51" s="20"/>
      <c r="O51" s="20"/>
      <c r="P51" s="20"/>
      <c r="Q51" s="20"/>
      <c r="R51" s="20"/>
      <c r="S51" s="20"/>
      <c r="T51" s="20"/>
      <c r="U51" s="20"/>
    </row>
    <row r="52" spans="1:21" x14ac:dyDescent="0.25">
      <c r="A52" s="20"/>
      <c r="B52" s="20"/>
      <c r="C52" s="20"/>
      <c r="D52" s="20"/>
      <c r="E52" s="20"/>
      <c r="F52" s="20"/>
      <c r="G52" s="20"/>
      <c r="H52" s="20"/>
      <c r="I52" s="20"/>
      <c r="J52" s="20"/>
      <c r="K52" s="20"/>
      <c r="L52" s="20"/>
      <c r="M52" s="20"/>
      <c r="N52" s="20"/>
      <c r="O52" s="20"/>
      <c r="P52" s="20"/>
      <c r="Q52" s="20"/>
      <c r="R52" s="20"/>
      <c r="S52" s="20"/>
      <c r="T52" s="20"/>
      <c r="U52" s="20"/>
    </row>
    <row r="53" spans="1:21" x14ac:dyDescent="0.25">
      <c r="A53" s="20"/>
      <c r="B53" s="20"/>
      <c r="C53" s="20"/>
      <c r="D53" s="20"/>
      <c r="E53" s="20"/>
      <c r="F53" s="20"/>
      <c r="G53" s="20"/>
      <c r="H53" s="20"/>
      <c r="I53" s="20"/>
      <c r="J53" s="20"/>
      <c r="K53" s="20"/>
      <c r="L53" s="20"/>
      <c r="M53" s="20"/>
      <c r="N53" s="20"/>
      <c r="O53" s="20"/>
      <c r="P53" s="20"/>
      <c r="Q53" s="20"/>
      <c r="R53" s="20"/>
      <c r="S53" s="20"/>
      <c r="T53" s="20"/>
      <c r="U53" s="20"/>
    </row>
    <row r="54" spans="1:21" x14ac:dyDescent="0.25">
      <c r="A54" s="20"/>
      <c r="B54" s="20"/>
      <c r="C54" s="20"/>
      <c r="D54" s="20"/>
      <c r="E54" s="20"/>
      <c r="F54" s="20"/>
      <c r="G54" s="20"/>
      <c r="H54" s="20"/>
      <c r="I54" s="20"/>
      <c r="J54" s="20"/>
      <c r="K54" s="20"/>
      <c r="L54" s="20"/>
      <c r="M54" s="20"/>
      <c r="N54" s="20"/>
      <c r="O54" s="20"/>
      <c r="P54" s="20"/>
      <c r="Q54" s="20"/>
      <c r="R54" s="20"/>
      <c r="S54" s="20"/>
      <c r="T54" s="20"/>
      <c r="U54" s="20"/>
    </row>
    <row r="55" spans="1:21" x14ac:dyDescent="0.25">
      <c r="A55" s="20"/>
      <c r="B55" s="20"/>
      <c r="C55" s="20"/>
      <c r="D55" s="20"/>
      <c r="E55" s="20"/>
      <c r="F55" s="20"/>
      <c r="G55" s="20"/>
      <c r="H55" s="20"/>
      <c r="I55" s="20"/>
      <c r="J55" s="20"/>
      <c r="K55" s="20"/>
      <c r="L55" s="20"/>
      <c r="M55" s="20"/>
      <c r="N55" s="20"/>
      <c r="O55" s="20"/>
      <c r="P55" s="20"/>
      <c r="Q55" s="20"/>
      <c r="R55" s="20"/>
      <c r="S55" s="20"/>
      <c r="T55" s="20"/>
      <c r="U55" s="20"/>
    </row>
    <row r="56" spans="1:21" x14ac:dyDescent="0.25">
      <c r="A56" s="20"/>
      <c r="B56" s="20"/>
      <c r="C56" s="20"/>
      <c r="D56" s="20"/>
      <c r="E56" s="20"/>
      <c r="F56" s="20"/>
      <c r="G56" s="20"/>
      <c r="H56" s="20"/>
      <c r="I56" s="20"/>
      <c r="J56" s="20"/>
      <c r="K56" s="20"/>
      <c r="L56" s="20"/>
      <c r="M56" s="20"/>
      <c r="N56" s="20"/>
      <c r="O56" s="20"/>
      <c r="P56" s="20"/>
      <c r="Q56" s="20"/>
      <c r="R56" s="20"/>
      <c r="S56" s="20"/>
      <c r="T56" s="20"/>
      <c r="U56" s="20"/>
    </row>
    <row r="57" spans="1:21" x14ac:dyDescent="0.25">
      <c r="A57" s="20"/>
      <c r="B57" s="20"/>
      <c r="C57" s="20"/>
      <c r="D57" s="20"/>
      <c r="E57" s="20"/>
      <c r="F57" s="20"/>
      <c r="G57" s="20"/>
      <c r="H57" s="20"/>
      <c r="I57" s="20"/>
      <c r="J57" s="20"/>
      <c r="K57" s="20"/>
      <c r="L57" s="20"/>
      <c r="M57" s="20"/>
      <c r="N57" s="20"/>
      <c r="O57" s="20"/>
      <c r="P57" s="20"/>
      <c r="Q57" s="20"/>
      <c r="R57" s="20"/>
      <c r="S57" s="20"/>
      <c r="T57" s="20"/>
      <c r="U57" s="20"/>
    </row>
    <row r="58" spans="1:21" x14ac:dyDescent="0.25">
      <c r="A58" s="20"/>
      <c r="B58" s="20"/>
      <c r="C58" s="20"/>
      <c r="D58" s="20"/>
      <c r="E58" s="20"/>
      <c r="F58" s="20"/>
      <c r="G58" s="20"/>
      <c r="H58" s="20"/>
      <c r="I58" s="20"/>
      <c r="J58" s="20"/>
      <c r="K58" s="20"/>
      <c r="L58" s="20"/>
      <c r="M58" s="20"/>
      <c r="N58" s="20"/>
      <c r="O58" s="20"/>
      <c r="P58" s="20"/>
      <c r="Q58" s="20"/>
      <c r="R58" s="20"/>
      <c r="S58" s="20"/>
      <c r="T58" s="20"/>
      <c r="U58" s="20"/>
    </row>
    <row r="59" spans="1:21" x14ac:dyDescent="0.25">
      <c r="A59" s="20"/>
      <c r="B59" s="20"/>
      <c r="C59" s="20"/>
      <c r="D59" s="20"/>
      <c r="E59" s="20"/>
      <c r="F59" s="20"/>
      <c r="G59" s="20"/>
      <c r="H59" s="20"/>
      <c r="I59" s="20"/>
      <c r="J59" s="20"/>
      <c r="K59" s="20"/>
      <c r="L59" s="20"/>
      <c r="M59" s="20"/>
      <c r="N59" s="20"/>
      <c r="O59" s="20"/>
      <c r="P59" s="20"/>
      <c r="Q59" s="20"/>
      <c r="R59" s="20"/>
      <c r="S59" s="20"/>
      <c r="T59" s="20"/>
      <c r="U59" s="20"/>
    </row>
    <row r="60" spans="1:21" x14ac:dyDescent="0.25">
      <c r="A60" s="20"/>
      <c r="B60" s="20"/>
      <c r="C60" s="20"/>
      <c r="D60" s="20"/>
      <c r="E60" s="20"/>
      <c r="F60" s="20"/>
      <c r="G60" s="20"/>
      <c r="H60" s="20"/>
      <c r="I60" s="20"/>
      <c r="J60" s="20"/>
      <c r="K60" s="20"/>
      <c r="L60" s="20"/>
      <c r="M60" s="20"/>
      <c r="N60" s="20"/>
      <c r="O60" s="20"/>
      <c r="P60" s="20"/>
      <c r="Q60" s="20"/>
      <c r="R60" s="20"/>
      <c r="S60" s="20"/>
      <c r="T60" s="20"/>
      <c r="U60" s="20"/>
    </row>
    <row r="61" spans="1:21" x14ac:dyDescent="0.25">
      <c r="A61" s="20"/>
      <c r="B61" s="20"/>
      <c r="C61" s="20"/>
      <c r="D61" s="20"/>
      <c r="E61" s="20"/>
      <c r="F61" s="20"/>
      <c r="G61" s="20"/>
      <c r="H61" s="20"/>
      <c r="I61" s="20"/>
      <c r="J61" s="20"/>
      <c r="K61" s="20"/>
      <c r="L61" s="20"/>
      <c r="M61" s="20"/>
      <c r="N61" s="20"/>
      <c r="O61" s="20"/>
      <c r="P61" s="20"/>
      <c r="Q61" s="20"/>
      <c r="R61" s="20"/>
      <c r="S61" s="20"/>
      <c r="T61" s="20"/>
      <c r="U61" s="20"/>
    </row>
    <row r="62" spans="1:21" x14ac:dyDescent="0.25">
      <c r="A62" s="20"/>
      <c r="B62" s="20"/>
      <c r="C62" s="20"/>
      <c r="D62" s="20"/>
      <c r="E62" s="20"/>
      <c r="F62" s="20"/>
      <c r="G62" s="20"/>
      <c r="H62" s="20"/>
      <c r="I62" s="20"/>
      <c r="J62" s="20"/>
      <c r="K62" s="20"/>
      <c r="L62" s="20"/>
      <c r="M62" s="20"/>
      <c r="N62" s="20"/>
      <c r="O62" s="20"/>
      <c r="P62" s="20"/>
      <c r="Q62" s="20"/>
      <c r="R62" s="20"/>
      <c r="S62" s="20"/>
      <c r="T62" s="20"/>
      <c r="U62" s="20"/>
    </row>
    <row r="63" spans="1:21" x14ac:dyDescent="0.25">
      <c r="A63" s="20"/>
      <c r="B63" s="20"/>
      <c r="C63" s="20"/>
      <c r="D63" s="20"/>
      <c r="E63" s="20"/>
      <c r="F63" s="20"/>
      <c r="G63" s="20"/>
      <c r="H63" s="20"/>
      <c r="I63" s="20"/>
      <c r="J63" s="20"/>
      <c r="K63" s="20"/>
      <c r="L63" s="20"/>
      <c r="M63" s="20"/>
      <c r="N63" s="20"/>
      <c r="O63" s="20"/>
      <c r="P63" s="20"/>
      <c r="Q63" s="20"/>
      <c r="R63" s="20"/>
      <c r="S63" s="20"/>
      <c r="T63" s="20"/>
      <c r="U63" s="20"/>
    </row>
    <row r="64" spans="1:21" x14ac:dyDescent="0.25">
      <c r="A64" s="20"/>
      <c r="B64" s="20"/>
      <c r="C64" s="20"/>
      <c r="D64" s="20"/>
      <c r="E64" s="20"/>
      <c r="F64" s="20"/>
      <c r="G64" s="20"/>
      <c r="H64" s="20"/>
      <c r="I64" s="20"/>
      <c r="J64" s="20"/>
      <c r="K64" s="20"/>
      <c r="L64" s="20"/>
      <c r="M64" s="20"/>
      <c r="N64" s="20"/>
      <c r="O64" s="20"/>
      <c r="P64" s="20"/>
      <c r="Q64" s="20"/>
      <c r="R64" s="20"/>
      <c r="S64" s="20"/>
      <c r="T64" s="20"/>
      <c r="U64" s="20"/>
    </row>
    <row r="65" spans="1:21" x14ac:dyDescent="0.25">
      <c r="A65" s="20"/>
      <c r="B65" s="20"/>
      <c r="C65" s="20"/>
      <c r="D65" s="20"/>
      <c r="E65" s="20"/>
      <c r="F65" s="20"/>
      <c r="G65" s="20"/>
      <c r="H65" s="20"/>
      <c r="I65" s="20"/>
      <c r="J65" s="20"/>
      <c r="K65" s="20"/>
      <c r="L65" s="20"/>
      <c r="M65" s="20"/>
      <c r="N65" s="20"/>
      <c r="O65" s="20"/>
      <c r="P65" s="20"/>
      <c r="Q65" s="20"/>
      <c r="R65" s="20"/>
      <c r="S65" s="20"/>
      <c r="T65" s="20"/>
      <c r="U65" s="20"/>
    </row>
    <row r="66" spans="1:21" x14ac:dyDescent="0.25">
      <c r="A66" s="20"/>
      <c r="B66" s="20"/>
      <c r="C66" s="20"/>
      <c r="D66" s="20"/>
      <c r="E66" s="20"/>
      <c r="F66" s="20"/>
      <c r="G66" s="20"/>
      <c r="H66" s="20"/>
      <c r="I66" s="20"/>
      <c r="J66" s="20"/>
      <c r="K66" s="20"/>
      <c r="L66" s="20"/>
      <c r="M66" s="20"/>
      <c r="N66" s="20"/>
      <c r="O66" s="20"/>
      <c r="P66" s="20"/>
      <c r="Q66" s="20"/>
      <c r="R66" s="20"/>
      <c r="S66" s="20"/>
      <c r="T66" s="20"/>
      <c r="U66" s="20"/>
    </row>
    <row r="67" spans="1:21" x14ac:dyDescent="0.25">
      <c r="A67" s="20"/>
      <c r="B67" s="20"/>
      <c r="C67" s="20"/>
      <c r="D67" s="20"/>
      <c r="E67" s="20"/>
      <c r="F67" s="20"/>
      <c r="G67" s="20"/>
      <c r="H67" s="20"/>
      <c r="I67" s="20"/>
      <c r="J67" s="20"/>
      <c r="K67" s="20"/>
      <c r="L67" s="20"/>
      <c r="M67" s="20"/>
      <c r="N67" s="20"/>
      <c r="O67" s="20"/>
      <c r="P67" s="20"/>
      <c r="Q67" s="20"/>
      <c r="R67" s="20"/>
      <c r="S67" s="20"/>
      <c r="T67" s="20"/>
      <c r="U67" s="20"/>
    </row>
    <row r="68" spans="1:21" x14ac:dyDescent="0.25">
      <c r="A68" s="20"/>
      <c r="B68" s="20"/>
      <c r="C68" s="20"/>
      <c r="D68" s="20"/>
      <c r="E68" s="20"/>
      <c r="F68" s="20"/>
      <c r="G68" s="20"/>
      <c r="H68" s="20"/>
      <c r="I68" s="20"/>
      <c r="J68" s="20"/>
      <c r="K68" s="20"/>
      <c r="L68" s="20"/>
      <c r="M68" s="20"/>
      <c r="N68" s="20"/>
      <c r="O68" s="20"/>
      <c r="P68" s="20"/>
      <c r="Q68" s="20"/>
      <c r="R68" s="20"/>
      <c r="S68" s="20"/>
      <c r="T68" s="20"/>
      <c r="U68" s="20"/>
    </row>
    <row r="69" spans="1:21" x14ac:dyDescent="0.25">
      <c r="A69" s="20"/>
      <c r="B69" s="20"/>
      <c r="C69" s="20"/>
      <c r="D69" s="20"/>
      <c r="E69" s="20"/>
      <c r="F69" s="20"/>
      <c r="G69" s="20"/>
      <c r="H69" s="20"/>
      <c r="I69" s="20"/>
      <c r="J69" s="20"/>
      <c r="K69" s="20"/>
      <c r="L69" s="20"/>
      <c r="M69" s="20"/>
      <c r="N69" s="20"/>
      <c r="O69" s="20"/>
      <c r="P69" s="20"/>
      <c r="Q69" s="20"/>
      <c r="R69" s="20"/>
      <c r="S69" s="20"/>
      <c r="T69" s="20"/>
      <c r="U69" s="20"/>
    </row>
    <row r="70" spans="1:21" x14ac:dyDescent="0.25">
      <c r="A70" s="20"/>
      <c r="B70" s="20"/>
      <c r="C70" s="20"/>
      <c r="D70" s="20"/>
      <c r="E70" s="20"/>
      <c r="F70" s="20"/>
      <c r="G70" s="20"/>
      <c r="H70" s="20"/>
      <c r="I70" s="20"/>
      <c r="J70" s="20"/>
      <c r="K70" s="20"/>
      <c r="L70" s="20"/>
      <c r="M70" s="20"/>
      <c r="N70" s="20"/>
      <c r="O70" s="20"/>
      <c r="P70" s="20"/>
      <c r="Q70" s="20"/>
      <c r="R70" s="20"/>
      <c r="S70" s="20"/>
      <c r="T70" s="20"/>
      <c r="U70" s="20"/>
    </row>
    <row r="71" spans="1:21" x14ac:dyDescent="0.25">
      <c r="A71" s="20"/>
      <c r="B71" s="20"/>
      <c r="C71" s="20"/>
      <c r="D71" s="20"/>
      <c r="E71" s="20"/>
      <c r="F71" s="20"/>
      <c r="G71" s="20"/>
      <c r="H71" s="20"/>
      <c r="I71" s="20"/>
      <c r="J71" s="20"/>
      <c r="K71" s="20"/>
      <c r="L71" s="20"/>
      <c r="M71" s="20"/>
      <c r="N71" s="20"/>
      <c r="O71" s="20"/>
      <c r="P71" s="20"/>
      <c r="Q71" s="20"/>
      <c r="R71" s="20"/>
      <c r="S71" s="20"/>
      <c r="T71" s="20"/>
      <c r="U71" s="20"/>
    </row>
    <row r="72" spans="1:21" x14ac:dyDescent="0.25">
      <c r="A72" s="20"/>
      <c r="B72" s="20"/>
      <c r="C72" s="20"/>
      <c r="D72" s="20"/>
      <c r="E72" s="20"/>
      <c r="F72" s="20"/>
      <c r="G72" s="20"/>
      <c r="H72" s="20"/>
      <c r="I72" s="20"/>
      <c r="J72" s="20"/>
      <c r="K72" s="20"/>
      <c r="L72" s="20"/>
      <c r="M72" s="20"/>
      <c r="N72" s="20"/>
      <c r="O72" s="20"/>
      <c r="P72" s="20"/>
      <c r="Q72" s="20"/>
      <c r="R72" s="20"/>
      <c r="S72" s="20"/>
      <c r="T72" s="20"/>
      <c r="U72" s="20"/>
    </row>
    <row r="73" spans="1:21" x14ac:dyDescent="0.25">
      <c r="A73" s="20"/>
      <c r="B73" s="20"/>
      <c r="C73" s="20"/>
      <c r="D73" s="20"/>
      <c r="E73" s="20"/>
      <c r="F73" s="20"/>
      <c r="G73" s="20"/>
      <c r="H73" s="20"/>
      <c r="I73" s="20"/>
      <c r="J73" s="20"/>
      <c r="K73" s="20"/>
      <c r="L73" s="20"/>
      <c r="M73" s="20"/>
      <c r="N73" s="20"/>
      <c r="O73" s="20"/>
      <c r="P73" s="20"/>
      <c r="Q73" s="20"/>
      <c r="R73" s="20"/>
      <c r="S73" s="20"/>
      <c r="T73" s="20"/>
      <c r="U73" s="20"/>
    </row>
    <row r="74" spans="1:21" x14ac:dyDescent="0.25">
      <c r="A74" s="20"/>
      <c r="B74" s="20"/>
      <c r="C74" s="20"/>
      <c r="D74" s="20"/>
      <c r="E74" s="20"/>
      <c r="F74" s="20"/>
      <c r="G74" s="20"/>
      <c r="H74" s="20"/>
      <c r="I74" s="20"/>
      <c r="J74" s="20"/>
      <c r="K74" s="20"/>
      <c r="L74" s="20"/>
      <c r="M74" s="20"/>
      <c r="N74" s="20"/>
      <c r="O74" s="20"/>
      <c r="P74" s="20"/>
      <c r="Q74" s="20"/>
      <c r="R74" s="20"/>
      <c r="S74" s="20"/>
      <c r="T74" s="20"/>
      <c r="U74" s="20"/>
    </row>
    <row r="75" spans="1:21" x14ac:dyDescent="0.25">
      <c r="A75" s="20"/>
      <c r="B75" s="20"/>
      <c r="C75" s="20"/>
      <c r="D75" s="20"/>
      <c r="E75" s="20"/>
      <c r="F75" s="20"/>
      <c r="G75" s="20"/>
      <c r="H75" s="20"/>
      <c r="I75" s="20"/>
      <c r="J75" s="20"/>
      <c r="K75" s="20"/>
      <c r="L75" s="20"/>
      <c r="M75" s="20"/>
      <c r="N75" s="20"/>
      <c r="O75" s="20"/>
      <c r="P75" s="20"/>
      <c r="Q75" s="20"/>
      <c r="R75" s="20"/>
      <c r="S75" s="20"/>
      <c r="T75" s="20"/>
      <c r="U75" s="20"/>
    </row>
    <row r="76" spans="1:21" x14ac:dyDescent="0.25">
      <c r="A76" s="20"/>
      <c r="B76" s="20"/>
      <c r="C76" s="20"/>
      <c r="D76" s="20"/>
      <c r="E76" s="20"/>
      <c r="F76" s="20"/>
      <c r="G76" s="20"/>
      <c r="H76" s="20"/>
      <c r="I76" s="20"/>
      <c r="J76" s="20"/>
      <c r="K76" s="20"/>
      <c r="L76" s="20"/>
      <c r="M76" s="20"/>
      <c r="N76" s="20"/>
      <c r="O76" s="20"/>
      <c r="P76" s="20"/>
      <c r="Q76" s="20"/>
      <c r="R76" s="20"/>
      <c r="S76" s="20"/>
      <c r="T76" s="20"/>
      <c r="U76" s="20"/>
    </row>
    <row r="77" spans="1:21" x14ac:dyDescent="0.25">
      <c r="A77" s="20"/>
      <c r="B77" s="20"/>
      <c r="C77" s="20"/>
      <c r="D77" s="20"/>
      <c r="E77" s="20"/>
      <c r="F77" s="20"/>
      <c r="G77" s="20"/>
      <c r="H77" s="20"/>
      <c r="I77" s="20"/>
      <c r="J77" s="20"/>
      <c r="K77" s="20"/>
      <c r="L77" s="20"/>
      <c r="M77" s="20"/>
      <c r="N77" s="20"/>
      <c r="O77" s="20"/>
      <c r="P77" s="20"/>
      <c r="Q77" s="20"/>
      <c r="R77" s="20"/>
      <c r="S77" s="20"/>
      <c r="T77" s="20"/>
      <c r="U77" s="20"/>
    </row>
    <row r="78" spans="1:21" x14ac:dyDescent="0.25">
      <c r="A78" s="20"/>
      <c r="B78" s="20"/>
      <c r="C78" s="20"/>
      <c r="D78" s="20"/>
      <c r="E78" s="20"/>
      <c r="F78" s="20"/>
      <c r="G78" s="20"/>
      <c r="H78" s="20"/>
      <c r="I78" s="20"/>
      <c r="J78" s="20"/>
      <c r="K78" s="20"/>
      <c r="L78" s="20"/>
      <c r="M78" s="20"/>
      <c r="N78" s="20"/>
      <c r="O78" s="20"/>
      <c r="P78" s="20"/>
      <c r="Q78" s="20"/>
      <c r="R78" s="20"/>
      <c r="S78" s="20"/>
      <c r="T78" s="20"/>
      <c r="U78" s="20"/>
    </row>
    <row r="79" spans="1:21" x14ac:dyDescent="0.25">
      <c r="A79" s="20"/>
      <c r="B79" s="20"/>
      <c r="C79" s="20"/>
      <c r="D79" s="20"/>
      <c r="E79" s="20"/>
      <c r="F79" s="20"/>
      <c r="G79" s="20"/>
      <c r="H79" s="20"/>
      <c r="I79" s="20"/>
      <c r="J79" s="20"/>
      <c r="K79" s="20"/>
      <c r="L79" s="20"/>
      <c r="M79" s="20"/>
      <c r="N79" s="20"/>
      <c r="O79" s="20"/>
      <c r="P79" s="20"/>
      <c r="Q79" s="20"/>
      <c r="R79" s="20"/>
      <c r="S79" s="20"/>
      <c r="T79" s="20"/>
      <c r="U79" s="20"/>
    </row>
    <row r="80" spans="1:21" x14ac:dyDescent="0.25">
      <c r="A80" s="20"/>
      <c r="B80" s="20"/>
      <c r="C80" s="20"/>
      <c r="D80" s="20"/>
      <c r="E80" s="20"/>
      <c r="F80" s="20"/>
      <c r="G80" s="20"/>
      <c r="H80" s="20"/>
      <c r="I80" s="20"/>
      <c r="J80" s="20"/>
      <c r="K80" s="20"/>
      <c r="L80" s="20"/>
      <c r="M80" s="20"/>
      <c r="N80" s="20"/>
      <c r="O80" s="20"/>
      <c r="P80" s="20"/>
      <c r="Q80" s="20"/>
      <c r="R80" s="20"/>
      <c r="S80" s="20"/>
      <c r="T80" s="20"/>
      <c r="U80" s="20"/>
    </row>
    <row r="81" spans="1:21" x14ac:dyDescent="0.25">
      <c r="A81" s="20"/>
      <c r="B81" s="20"/>
      <c r="C81" s="20"/>
      <c r="D81" s="20"/>
      <c r="E81" s="20"/>
      <c r="F81" s="20"/>
      <c r="G81" s="20"/>
      <c r="H81" s="20"/>
      <c r="I81" s="20"/>
      <c r="J81" s="20"/>
      <c r="K81" s="20"/>
      <c r="L81" s="20"/>
      <c r="M81" s="20"/>
      <c r="N81" s="20"/>
      <c r="O81" s="20"/>
      <c r="P81" s="20"/>
      <c r="Q81" s="20"/>
      <c r="R81" s="20"/>
      <c r="S81" s="20"/>
      <c r="T81" s="20"/>
      <c r="U81" s="20"/>
    </row>
    <row r="82" spans="1:21" x14ac:dyDescent="0.25">
      <c r="A82" s="20"/>
      <c r="B82" s="20"/>
      <c r="C82" s="20"/>
      <c r="D82" s="20"/>
      <c r="E82" s="20"/>
      <c r="F82" s="20"/>
      <c r="G82" s="20"/>
      <c r="H82" s="20"/>
      <c r="I82" s="20"/>
      <c r="J82" s="20"/>
      <c r="K82" s="20"/>
      <c r="L82" s="20"/>
      <c r="M82" s="20"/>
      <c r="N82" s="20"/>
      <c r="O82" s="20"/>
      <c r="P82" s="20"/>
      <c r="Q82" s="20"/>
      <c r="R82" s="20"/>
      <c r="S82" s="20"/>
      <c r="T82" s="20"/>
      <c r="U82" s="20"/>
    </row>
    <row r="83" spans="1:21" x14ac:dyDescent="0.25">
      <c r="A83" s="20"/>
      <c r="B83" s="20"/>
      <c r="C83" s="20"/>
      <c r="D83" s="20"/>
      <c r="E83" s="20"/>
      <c r="F83" s="20"/>
      <c r="G83" s="20"/>
      <c r="H83" s="20"/>
      <c r="I83" s="20"/>
      <c r="J83" s="20"/>
      <c r="K83" s="20"/>
      <c r="L83" s="20"/>
      <c r="M83" s="20"/>
      <c r="N83" s="20"/>
      <c r="O83" s="20"/>
      <c r="P83" s="20"/>
      <c r="Q83" s="20"/>
      <c r="R83" s="20"/>
      <c r="S83" s="20"/>
      <c r="T83" s="20"/>
      <c r="U83" s="20"/>
    </row>
    <row r="84" spans="1:21" x14ac:dyDescent="0.25">
      <c r="A84" s="20"/>
      <c r="B84" s="20"/>
      <c r="C84" s="20"/>
      <c r="D84" s="20"/>
      <c r="E84" s="20"/>
      <c r="F84" s="20"/>
      <c r="G84" s="20"/>
      <c r="H84" s="20"/>
      <c r="I84" s="20"/>
      <c r="J84" s="20"/>
      <c r="K84" s="20"/>
      <c r="L84" s="20"/>
      <c r="M84" s="20"/>
      <c r="N84" s="20"/>
      <c r="O84" s="20"/>
      <c r="P84" s="20"/>
      <c r="Q84" s="20"/>
      <c r="R84" s="20"/>
      <c r="S84" s="20"/>
      <c r="T84" s="20"/>
      <c r="U84" s="20"/>
    </row>
    <row r="85" spans="1:21" x14ac:dyDescent="0.25">
      <c r="A85" s="20"/>
      <c r="B85" s="20"/>
      <c r="C85" s="20"/>
      <c r="D85" s="20"/>
      <c r="E85" s="20"/>
      <c r="F85" s="20"/>
      <c r="G85" s="20"/>
      <c r="H85" s="20"/>
      <c r="I85" s="20"/>
      <c r="J85" s="20"/>
      <c r="K85" s="20"/>
      <c r="L85" s="20"/>
      <c r="M85" s="20"/>
      <c r="N85" s="20"/>
      <c r="O85" s="20"/>
      <c r="P85" s="20"/>
      <c r="Q85" s="20"/>
      <c r="R85" s="20"/>
      <c r="S85" s="20"/>
      <c r="T85" s="20"/>
      <c r="U85" s="20"/>
    </row>
    <row r="86" spans="1:21" x14ac:dyDescent="0.25">
      <c r="A86" s="20"/>
      <c r="B86" s="20"/>
      <c r="C86" s="20"/>
      <c r="D86" s="20"/>
      <c r="E86" s="20"/>
      <c r="F86" s="20"/>
      <c r="G86" s="20"/>
      <c r="H86" s="20"/>
      <c r="I86" s="20"/>
      <c r="J86" s="20"/>
      <c r="K86" s="20"/>
      <c r="L86" s="20"/>
      <c r="M86" s="20"/>
      <c r="N86" s="20"/>
      <c r="O86" s="20"/>
      <c r="P86" s="20"/>
      <c r="Q86" s="20"/>
      <c r="R86" s="20"/>
      <c r="S86" s="20"/>
      <c r="T86" s="20"/>
      <c r="U86" s="20"/>
    </row>
    <row r="87" spans="1:21" x14ac:dyDescent="0.25">
      <c r="A87" s="20"/>
      <c r="B87" s="20"/>
      <c r="C87" s="20"/>
      <c r="D87" s="20"/>
      <c r="E87" s="20"/>
      <c r="F87" s="20"/>
      <c r="G87" s="20"/>
      <c r="H87" s="20"/>
      <c r="I87" s="20"/>
      <c r="J87" s="20"/>
      <c r="K87" s="20"/>
      <c r="L87" s="20"/>
      <c r="M87" s="20"/>
      <c r="N87" s="20"/>
      <c r="O87" s="20"/>
      <c r="P87" s="20"/>
      <c r="Q87" s="20"/>
      <c r="R87" s="20"/>
      <c r="S87" s="20"/>
      <c r="T87" s="20"/>
      <c r="U87" s="20"/>
    </row>
    <row r="88" spans="1:21" x14ac:dyDescent="0.25">
      <c r="A88" s="20"/>
      <c r="B88" s="20"/>
      <c r="C88" s="20"/>
      <c r="D88" s="20"/>
      <c r="E88" s="20"/>
      <c r="F88" s="20"/>
      <c r="G88" s="20"/>
      <c r="H88" s="20"/>
      <c r="I88" s="20"/>
      <c r="J88" s="20"/>
      <c r="K88" s="20"/>
      <c r="L88" s="20"/>
      <c r="M88" s="20"/>
      <c r="N88" s="20"/>
      <c r="O88" s="20"/>
      <c r="P88" s="20"/>
      <c r="Q88" s="20"/>
      <c r="R88" s="20"/>
      <c r="S88" s="20"/>
      <c r="T88" s="20"/>
      <c r="U88" s="20"/>
    </row>
    <row r="89" spans="1:21" x14ac:dyDescent="0.25">
      <c r="A89" s="20"/>
      <c r="B89" s="20"/>
      <c r="C89" s="20"/>
      <c r="D89" s="20"/>
      <c r="E89" s="20"/>
      <c r="F89" s="20"/>
      <c r="G89" s="20"/>
      <c r="H89" s="20"/>
      <c r="I89" s="20"/>
      <c r="J89" s="20"/>
      <c r="K89" s="20"/>
      <c r="L89" s="20"/>
      <c r="M89" s="20"/>
      <c r="N89" s="20"/>
      <c r="O89" s="20"/>
      <c r="P89" s="20"/>
      <c r="Q89" s="20"/>
      <c r="R89" s="20"/>
      <c r="S89" s="20"/>
      <c r="T89" s="20"/>
      <c r="U89" s="20"/>
    </row>
    <row r="90" spans="1:21" x14ac:dyDescent="0.25">
      <c r="A90" s="20"/>
      <c r="B90" s="20"/>
      <c r="C90" s="20"/>
      <c r="D90" s="20"/>
      <c r="E90" s="20"/>
      <c r="F90" s="20"/>
      <c r="G90" s="20"/>
      <c r="H90" s="20"/>
      <c r="I90" s="20"/>
      <c r="J90" s="20"/>
      <c r="K90" s="20"/>
      <c r="L90" s="20"/>
      <c r="M90" s="20"/>
      <c r="N90" s="20"/>
      <c r="O90" s="20"/>
      <c r="P90" s="20"/>
      <c r="Q90" s="20"/>
      <c r="R90" s="20"/>
      <c r="S90" s="20"/>
      <c r="T90" s="20"/>
      <c r="U90" s="20"/>
    </row>
    <row r="91" spans="1:21" x14ac:dyDescent="0.25">
      <c r="A91" s="20"/>
      <c r="B91" s="20"/>
      <c r="C91" s="20"/>
      <c r="D91" s="20"/>
      <c r="E91" s="20"/>
      <c r="F91" s="20"/>
      <c r="G91" s="20"/>
      <c r="H91" s="20"/>
      <c r="I91" s="20"/>
      <c r="J91" s="20"/>
      <c r="K91" s="20"/>
      <c r="L91" s="20"/>
      <c r="M91" s="20"/>
      <c r="N91" s="20"/>
      <c r="O91" s="20"/>
      <c r="P91" s="20"/>
      <c r="Q91" s="20"/>
      <c r="R91" s="20"/>
      <c r="S91" s="20"/>
      <c r="T91" s="20"/>
      <c r="U91" s="20"/>
    </row>
    <row r="92" spans="1:21" x14ac:dyDescent="0.25">
      <c r="A92" s="20"/>
      <c r="B92" s="20"/>
      <c r="C92" s="20"/>
      <c r="D92" s="20"/>
      <c r="E92" s="20"/>
      <c r="F92" s="20"/>
      <c r="G92" s="20"/>
      <c r="H92" s="20"/>
      <c r="I92" s="20"/>
      <c r="J92" s="20"/>
      <c r="K92" s="20"/>
      <c r="L92" s="20"/>
      <c r="M92" s="20"/>
      <c r="N92" s="20"/>
      <c r="O92" s="20"/>
      <c r="P92" s="20"/>
      <c r="Q92" s="20"/>
      <c r="R92" s="20"/>
      <c r="S92" s="20"/>
      <c r="T92" s="20"/>
      <c r="U92" s="20"/>
    </row>
    <row r="93" spans="1:21" x14ac:dyDescent="0.25">
      <c r="A93" s="20"/>
      <c r="B93" s="20"/>
      <c r="C93" s="20"/>
      <c r="D93" s="20"/>
      <c r="E93" s="20"/>
      <c r="F93" s="20"/>
      <c r="G93" s="20"/>
      <c r="H93" s="20"/>
      <c r="I93" s="20"/>
      <c r="J93" s="20"/>
      <c r="K93" s="20"/>
      <c r="L93" s="20"/>
      <c r="M93" s="20"/>
      <c r="N93" s="20"/>
      <c r="O93" s="20"/>
      <c r="P93" s="20"/>
      <c r="Q93" s="20"/>
      <c r="R93" s="20"/>
      <c r="S93" s="20"/>
      <c r="T93" s="20"/>
      <c r="U93" s="20"/>
    </row>
    <row r="94" spans="1:21" x14ac:dyDescent="0.25">
      <c r="A94" s="20"/>
      <c r="B94" s="20"/>
      <c r="C94" s="20"/>
      <c r="D94" s="20"/>
      <c r="E94" s="20"/>
      <c r="F94" s="20"/>
      <c r="G94" s="20"/>
      <c r="H94" s="20"/>
      <c r="I94" s="20"/>
      <c r="J94" s="20"/>
      <c r="K94" s="20"/>
      <c r="L94" s="20"/>
      <c r="M94" s="20"/>
      <c r="N94" s="20"/>
      <c r="O94" s="20"/>
      <c r="P94" s="20"/>
      <c r="Q94" s="20"/>
      <c r="R94" s="20"/>
      <c r="S94" s="20"/>
      <c r="T94" s="20"/>
      <c r="U94" s="20"/>
    </row>
    <row r="95" spans="1:21" x14ac:dyDescent="0.25">
      <c r="A95" s="20"/>
      <c r="B95" s="20"/>
      <c r="C95" s="20"/>
      <c r="D95" s="20"/>
      <c r="E95" s="20"/>
      <c r="F95" s="20"/>
      <c r="G95" s="20"/>
      <c r="H95" s="20"/>
      <c r="I95" s="20"/>
      <c r="J95" s="20"/>
      <c r="K95" s="20"/>
      <c r="L95" s="20"/>
      <c r="M95" s="20"/>
      <c r="N95" s="20"/>
      <c r="O95" s="20"/>
      <c r="P95" s="20"/>
      <c r="Q95" s="20"/>
      <c r="R95" s="20"/>
      <c r="S95" s="20"/>
      <c r="T95" s="20"/>
      <c r="U95" s="20"/>
    </row>
    <row r="96" spans="1:21" x14ac:dyDescent="0.25">
      <c r="A96" s="20"/>
      <c r="B96" s="20"/>
      <c r="C96" s="20"/>
      <c r="D96" s="20"/>
      <c r="E96" s="20"/>
      <c r="F96" s="20"/>
      <c r="G96" s="20"/>
      <c r="H96" s="20"/>
      <c r="I96" s="20"/>
      <c r="J96" s="20"/>
      <c r="K96" s="20"/>
      <c r="L96" s="20"/>
      <c r="M96" s="20"/>
      <c r="N96" s="20"/>
      <c r="O96" s="20"/>
      <c r="P96" s="20"/>
      <c r="Q96" s="20"/>
      <c r="R96" s="20"/>
      <c r="S96" s="20"/>
      <c r="T96" s="20"/>
      <c r="U96" s="20"/>
    </row>
    <row r="97" spans="1:21" x14ac:dyDescent="0.25">
      <c r="A97" s="20"/>
      <c r="B97" s="20"/>
      <c r="C97" s="20"/>
      <c r="D97" s="20"/>
      <c r="E97" s="20"/>
      <c r="F97" s="20"/>
      <c r="G97" s="20"/>
      <c r="H97" s="20"/>
      <c r="I97" s="20"/>
      <c r="J97" s="20"/>
      <c r="K97" s="20"/>
      <c r="L97" s="20"/>
      <c r="M97" s="20"/>
      <c r="N97" s="20"/>
      <c r="O97" s="20"/>
      <c r="P97" s="20"/>
      <c r="Q97" s="20"/>
      <c r="R97" s="20"/>
      <c r="S97" s="20"/>
      <c r="T97" s="20"/>
      <c r="U97" s="20"/>
    </row>
    <row r="98" spans="1:21" x14ac:dyDescent="0.25">
      <c r="A98" s="20"/>
      <c r="B98" s="20"/>
      <c r="C98" s="20"/>
      <c r="D98" s="20"/>
      <c r="E98" s="20"/>
      <c r="F98" s="20"/>
      <c r="G98" s="20"/>
      <c r="H98" s="20"/>
      <c r="I98" s="20"/>
      <c r="J98" s="20"/>
      <c r="K98" s="20"/>
      <c r="L98" s="20"/>
      <c r="M98" s="20"/>
      <c r="N98" s="20"/>
      <c r="O98" s="20"/>
      <c r="P98" s="20"/>
      <c r="Q98" s="20"/>
      <c r="R98" s="20"/>
      <c r="S98" s="20"/>
      <c r="T98" s="20"/>
      <c r="U98" s="20"/>
    </row>
    <row r="99" spans="1:21" x14ac:dyDescent="0.25">
      <c r="A99" s="20"/>
      <c r="B99" s="20"/>
      <c r="C99" s="20"/>
      <c r="D99" s="20"/>
      <c r="E99" s="20"/>
      <c r="F99" s="20"/>
      <c r="G99" s="20"/>
      <c r="H99" s="20"/>
      <c r="I99" s="20"/>
      <c r="J99" s="20"/>
      <c r="K99" s="20"/>
      <c r="L99" s="20"/>
      <c r="M99" s="20"/>
      <c r="N99" s="20"/>
      <c r="O99" s="20"/>
      <c r="P99" s="20"/>
      <c r="Q99" s="20"/>
      <c r="R99" s="20"/>
      <c r="S99" s="20"/>
      <c r="T99" s="20"/>
      <c r="U99" s="20"/>
    </row>
    <row r="100" spans="1:21" x14ac:dyDescent="0.25">
      <c r="A100" s="20"/>
      <c r="B100" s="20"/>
      <c r="C100" s="20"/>
      <c r="D100" s="20"/>
      <c r="E100" s="20"/>
      <c r="F100" s="20"/>
      <c r="G100" s="20"/>
      <c r="H100" s="20"/>
      <c r="I100" s="20"/>
      <c r="J100" s="20"/>
      <c r="K100" s="20"/>
      <c r="L100" s="20"/>
      <c r="M100" s="20"/>
      <c r="N100" s="20"/>
      <c r="O100" s="20"/>
      <c r="P100" s="20"/>
      <c r="Q100" s="20"/>
      <c r="R100" s="20"/>
      <c r="S100" s="20"/>
      <c r="T100" s="20"/>
      <c r="U100" s="20"/>
    </row>
    <row r="101" spans="1:21" x14ac:dyDescent="0.25">
      <c r="A101" s="20"/>
      <c r="B101" s="20"/>
      <c r="C101" s="20"/>
      <c r="D101" s="20"/>
      <c r="E101" s="20"/>
      <c r="F101" s="20"/>
      <c r="G101" s="20"/>
      <c r="H101" s="20"/>
      <c r="I101" s="20"/>
      <c r="J101" s="20"/>
      <c r="K101" s="20"/>
      <c r="L101" s="20"/>
      <c r="M101" s="20"/>
      <c r="N101" s="20"/>
      <c r="O101" s="20"/>
      <c r="P101" s="20"/>
      <c r="Q101" s="20"/>
      <c r="R101" s="20"/>
      <c r="S101" s="20"/>
      <c r="T101" s="20"/>
      <c r="U101" s="20"/>
    </row>
    <row r="102" spans="1:21" x14ac:dyDescent="0.25">
      <c r="A102" s="20"/>
      <c r="B102" s="20"/>
      <c r="C102" s="20"/>
      <c r="D102" s="20"/>
      <c r="E102" s="20"/>
      <c r="F102" s="20"/>
      <c r="G102" s="20"/>
      <c r="H102" s="20"/>
      <c r="I102" s="20"/>
      <c r="J102" s="20"/>
      <c r="K102" s="20"/>
      <c r="L102" s="20"/>
      <c r="M102" s="20"/>
      <c r="N102" s="20"/>
      <c r="O102" s="20"/>
      <c r="P102" s="20"/>
      <c r="Q102" s="20"/>
      <c r="R102" s="20"/>
      <c r="S102" s="20"/>
      <c r="T102" s="20"/>
      <c r="U102" s="20"/>
    </row>
    <row r="103" spans="1:21" x14ac:dyDescent="0.25">
      <c r="A103" s="20"/>
      <c r="B103" s="20"/>
      <c r="C103" s="20"/>
      <c r="D103" s="20"/>
      <c r="E103" s="20"/>
      <c r="F103" s="20"/>
      <c r="G103" s="20"/>
      <c r="H103" s="20"/>
      <c r="I103" s="20"/>
      <c r="J103" s="20"/>
      <c r="K103" s="20"/>
      <c r="L103" s="20"/>
      <c r="M103" s="20"/>
      <c r="N103" s="20"/>
      <c r="O103" s="20"/>
      <c r="P103" s="20"/>
      <c r="Q103" s="20"/>
      <c r="R103" s="20"/>
      <c r="S103" s="20"/>
      <c r="T103" s="20"/>
      <c r="U103" s="20"/>
    </row>
    <row r="104" spans="1:21" x14ac:dyDescent="0.25">
      <c r="A104" s="20"/>
      <c r="B104" s="20"/>
      <c r="C104" s="20"/>
      <c r="D104" s="20"/>
      <c r="E104" s="20"/>
      <c r="F104" s="20"/>
      <c r="G104" s="20"/>
      <c r="H104" s="20"/>
      <c r="I104" s="20"/>
      <c r="J104" s="20"/>
      <c r="K104" s="20"/>
      <c r="L104" s="20"/>
      <c r="M104" s="20"/>
      <c r="N104" s="20"/>
      <c r="O104" s="20"/>
      <c r="P104" s="20"/>
      <c r="Q104" s="20"/>
      <c r="R104" s="20"/>
      <c r="S104" s="20"/>
      <c r="T104" s="20"/>
      <c r="U104" s="20"/>
    </row>
    <row r="105" spans="1:21" x14ac:dyDescent="0.25">
      <c r="A105" s="20"/>
      <c r="B105" s="20"/>
      <c r="C105" s="20"/>
      <c r="D105" s="20"/>
      <c r="E105" s="20"/>
      <c r="F105" s="20"/>
      <c r="G105" s="20"/>
      <c r="H105" s="20"/>
      <c r="I105" s="20"/>
      <c r="J105" s="20"/>
      <c r="K105" s="20"/>
      <c r="L105" s="20"/>
      <c r="M105" s="20"/>
      <c r="N105" s="20"/>
      <c r="O105" s="20"/>
      <c r="P105" s="20"/>
      <c r="Q105" s="20"/>
      <c r="R105" s="20"/>
      <c r="S105" s="20"/>
      <c r="T105" s="20"/>
      <c r="U105" s="20"/>
    </row>
    <row r="106" spans="1:21" x14ac:dyDescent="0.25">
      <c r="A106" s="20"/>
      <c r="B106" s="20"/>
      <c r="C106" s="20"/>
      <c r="D106" s="20"/>
      <c r="E106" s="20"/>
      <c r="F106" s="20"/>
      <c r="G106" s="20"/>
      <c r="H106" s="20"/>
      <c r="I106" s="20"/>
      <c r="J106" s="20"/>
      <c r="K106" s="20"/>
      <c r="L106" s="20"/>
      <c r="M106" s="20"/>
      <c r="N106" s="20"/>
      <c r="O106" s="20"/>
      <c r="P106" s="20"/>
      <c r="Q106" s="20"/>
      <c r="R106" s="20"/>
      <c r="S106" s="20"/>
      <c r="T106" s="20"/>
      <c r="U106" s="20"/>
    </row>
    <row r="107" spans="1:21" x14ac:dyDescent="0.25">
      <c r="A107" s="20"/>
      <c r="B107" s="20"/>
      <c r="C107" s="20"/>
      <c r="D107" s="20"/>
      <c r="E107" s="20"/>
      <c r="F107" s="20"/>
      <c r="G107" s="20"/>
      <c r="H107" s="20"/>
      <c r="I107" s="20"/>
      <c r="J107" s="20"/>
      <c r="K107" s="20"/>
      <c r="L107" s="20"/>
      <c r="M107" s="20"/>
      <c r="N107" s="20"/>
      <c r="O107" s="20"/>
      <c r="P107" s="20"/>
      <c r="Q107" s="20"/>
      <c r="R107" s="20"/>
      <c r="S107" s="20"/>
      <c r="T107" s="20"/>
      <c r="U107" s="20"/>
    </row>
    <row r="108" spans="1:21" x14ac:dyDescent="0.25">
      <c r="A108" s="20"/>
      <c r="B108" s="20"/>
      <c r="C108" s="20"/>
      <c r="D108" s="20"/>
      <c r="E108" s="20"/>
      <c r="F108" s="20"/>
      <c r="G108" s="20"/>
      <c r="H108" s="20"/>
      <c r="I108" s="20"/>
      <c r="J108" s="20"/>
      <c r="K108" s="20"/>
      <c r="L108" s="20"/>
      <c r="M108" s="20"/>
      <c r="N108" s="20"/>
      <c r="O108" s="20"/>
      <c r="P108" s="20"/>
      <c r="Q108" s="20"/>
      <c r="R108" s="20"/>
      <c r="S108" s="20"/>
      <c r="T108" s="20"/>
      <c r="U108" s="20"/>
    </row>
    <row r="109" spans="1:21" x14ac:dyDescent="0.25">
      <c r="A109" s="20"/>
      <c r="B109" s="20"/>
      <c r="C109" s="20"/>
      <c r="D109" s="20"/>
      <c r="E109" s="20"/>
      <c r="F109" s="20"/>
      <c r="G109" s="20"/>
      <c r="H109" s="20"/>
      <c r="I109" s="20"/>
      <c r="J109" s="20"/>
      <c r="K109" s="20"/>
      <c r="L109" s="20"/>
      <c r="M109" s="20"/>
      <c r="N109" s="20"/>
      <c r="O109" s="20"/>
      <c r="P109" s="20"/>
      <c r="Q109" s="20"/>
      <c r="R109" s="20"/>
      <c r="S109" s="20"/>
      <c r="T109" s="20"/>
      <c r="U109" s="20"/>
    </row>
    <row r="110" spans="1:21" x14ac:dyDescent="0.25">
      <c r="A110" s="20"/>
      <c r="B110" s="20"/>
      <c r="C110" s="20"/>
      <c r="D110" s="20"/>
      <c r="E110" s="20"/>
      <c r="F110" s="20"/>
      <c r="G110" s="20"/>
      <c r="H110" s="20"/>
      <c r="I110" s="20"/>
      <c r="J110" s="20"/>
      <c r="K110" s="20"/>
      <c r="L110" s="20"/>
      <c r="M110" s="20"/>
      <c r="N110" s="20"/>
      <c r="O110" s="20"/>
      <c r="P110" s="20"/>
      <c r="Q110" s="20"/>
      <c r="R110" s="20"/>
      <c r="S110" s="20"/>
      <c r="T110" s="20"/>
      <c r="U110" s="20"/>
    </row>
    <row r="111" spans="1:21" x14ac:dyDescent="0.25">
      <c r="A111" s="20"/>
      <c r="B111" s="20"/>
      <c r="C111" s="20"/>
      <c r="D111" s="20"/>
      <c r="E111" s="20"/>
      <c r="F111" s="20"/>
      <c r="G111" s="20"/>
      <c r="H111" s="20"/>
      <c r="I111" s="20"/>
      <c r="J111" s="20"/>
      <c r="K111" s="20"/>
      <c r="L111" s="20"/>
      <c r="M111" s="20"/>
      <c r="N111" s="20"/>
      <c r="O111" s="20"/>
      <c r="P111" s="20"/>
      <c r="Q111" s="20"/>
      <c r="R111" s="20"/>
      <c r="S111" s="20"/>
      <c r="T111" s="20"/>
      <c r="U111" s="20"/>
    </row>
    <row r="112" spans="1:21" x14ac:dyDescent="0.25">
      <c r="A112" s="20"/>
      <c r="B112" s="20"/>
      <c r="C112" s="20"/>
      <c r="D112" s="20"/>
      <c r="E112" s="20"/>
      <c r="F112" s="20"/>
      <c r="G112" s="20"/>
      <c r="H112" s="20"/>
      <c r="I112" s="20"/>
      <c r="J112" s="20"/>
      <c r="K112" s="20"/>
      <c r="L112" s="20"/>
      <c r="M112" s="20"/>
      <c r="N112" s="20"/>
      <c r="O112" s="20"/>
      <c r="P112" s="20"/>
      <c r="Q112" s="20"/>
      <c r="R112" s="20"/>
      <c r="S112" s="20"/>
      <c r="T112" s="20"/>
      <c r="U112" s="20"/>
    </row>
    <row r="113" spans="1:21" x14ac:dyDescent="0.25">
      <c r="A113" s="20"/>
      <c r="B113" s="20"/>
      <c r="C113" s="20"/>
      <c r="D113" s="20"/>
      <c r="E113" s="20"/>
      <c r="F113" s="20"/>
      <c r="G113" s="20"/>
      <c r="H113" s="20"/>
      <c r="I113" s="20"/>
      <c r="J113" s="20"/>
      <c r="K113" s="20"/>
      <c r="L113" s="20"/>
      <c r="M113" s="20"/>
      <c r="N113" s="20"/>
      <c r="O113" s="20"/>
      <c r="P113" s="20"/>
      <c r="Q113" s="20"/>
      <c r="R113" s="20"/>
      <c r="S113" s="20"/>
      <c r="T113" s="20"/>
      <c r="U113" s="20"/>
    </row>
    <row r="114" spans="1:21" x14ac:dyDescent="0.25">
      <c r="A114" s="20"/>
      <c r="B114" s="20"/>
      <c r="C114" s="20"/>
      <c r="D114" s="20"/>
      <c r="E114" s="20"/>
      <c r="F114" s="20"/>
      <c r="G114" s="20"/>
      <c r="H114" s="20"/>
      <c r="I114" s="20"/>
      <c r="J114" s="20"/>
      <c r="K114" s="20"/>
      <c r="L114" s="20"/>
      <c r="M114" s="20"/>
      <c r="N114" s="20"/>
      <c r="O114" s="20"/>
      <c r="P114" s="20"/>
      <c r="Q114" s="20"/>
      <c r="R114" s="20"/>
      <c r="S114" s="20"/>
      <c r="T114" s="20"/>
      <c r="U114" s="20"/>
    </row>
    <row r="115" spans="1:21" x14ac:dyDescent="0.25">
      <c r="A115" s="20"/>
      <c r="B115" s="20"/>
      <c r="C115" s="20"/>
      <c r="D115" s="20"/>
      <c r="E115" s="20"/>
      <c r="F115" s="20"/>
      <c r="G115" s="20"/>
      <c r="H115" s="20"/>
      <c r="I115" s="20"/>
      <c r="J115" s="20"/>
      <c r="K115" s="20"/>
      <c r="L115" s="20"/>
      <c r="M115" s="20"/>
      <c r="N115" s="20"/>
      <c r="O115" s="20"/>
      <c r="P115" s="20"/>
      <c r="Q115" s="20"/>
      <c r="R115" s="20"/>
      <c r="S115" s="20"/>
      <c r="T115" s="20"/>
      <c r="U115" s="20"/>
    </row>
    <row r="116" spans="1:21" x14ac:dyDescent="0.25">
      <c r="A116" s="20"/>
      <c r="B116" s="20"/>
      <c r="C116" s="20"/>
      <c r="D116" s="20"/>
      <c r="E116" s="20"/>
      <c r="F116" s="20"/>
      <c r="G116" s="20"/>
      <c r="H116" s="20"/>
      <c r="I116" s="20"/>
      <c r="J116" s="20"/>
      <c r="K116" s="20"/>
      <c r="L116" s="20"/>
      <c r="M116" s="20"/>
      <c r="N116" s="20"/>
      <c r="O116" s="20"/>
      <c r="P116" s="20"/>
      <c r="Q116" s="20"/>
      <c r="R116" s="20"/>
      <c r="S116" s="20"/>
      <c r="T116" s="20"/>
      <c r="U116" s="20"/>
    </row>
    <row r="117" spans="1:21" x14ac:dyDescent="0.25">
      <c r="A117" s="20"/>
      <c r="B117" s="20"/>
      <c r="C117" s="20"/>
      <c r="D117" s="20"/>
      <c r="E117" s="20"/>
      <c r="F117" s="20"/>
      <c r="G117" s="20"/>
      <c r="H117" s="20"/>
      <c r="I117" s="20"/>
      <c r="J117" s="20"/>
      <c r="K117" s="20"/>
      <c r="L117" s="20"/>
      <c r="M117" s="20"/>
      <c r="N117" s="20"/>
      <c r="O117" s="20"/>
      <c r="P117" s="20"/>
      <c r="Q117" s="20"/>
      <c r="R117" s="20"/>
      <c r="S117" s="20"/>
      <c r="T117" s="20"/>
      <c r="U117" s="20"/>
    </row>
    <row r="118" spans="1:21" x14ac:dyDescent="0.25">
      <c r="A118" s="20"/>
      <c r="B118" s="20"/>
      <c r="C118" s="20"/>
      <c r="D118" s="20"/>
      <c r="E118" s="20"/>
      <c r="F118" s="20"/>
      <c r="G118" s="20"/>
      <c r="H118" s="20"/>
      <c r="I118" s="20"/>
      <c r="J118" s="20"/>
      <c r="K118" s="20"/>
      <c r="L118" s="20"/>
      <c r="M118" s="20"/>
      <c r="N118" s="20"/>
      <c r="O118" s="20"/>
      <c r="P118" s="20"/>
      <c r="Q118" s="20"/>
      <c r="R118" s="20"/>
      <c r="S118" s="20"/>
      <c r="T118" s="20"/>
      <c r="U118" s="20"/>
    </row>
    <row r="119" spans="1:21" x14ac:dyDescent="0.25">
      <c r="A119" s="20"/>
      <c r="B119" s="20"/>
      <c r="C119" s="20"/>
      <c r="D119" s="20"/>
      <c r="E119" s="20"/>
      <c r="F119" s="20"/>
      <c r="G119" s="20"/>
      <c r="H119" s="20"/>
      <c r="I119" s="20"/>
      <c r="J119" s="20"/>
      <c r="K119" s="20"/>
      <c r="L119" s="20"/>
      <c r="M119" s="20"/>
      <c r="N119" s="20"/>
      <c r="O119" s="20"/>
      <c r="P119" s="20"/>
      <c r="Q119" s="20"/>
      <c r="R119" s="20"/>
      <c r="S119" s="20"/>
      <c r="T119" s="20"/>
      <c r="U119" s="20"/>
    </row>
    <row r="120" spans="1:21" x14ac:dyDescent="0.25">
      <c r="A120" s="20"/>
      <c r="B120" s="20"/>
      <c r="C120" s="20"/>
      <c r="D120" s="20"/>
      <c r="E120" s="20"/>
      <c r="F120" s="20"/>
      <c r="G120" s="20"/>
      <c r="H120" s="20"/>
      <c r="I120" s="20"/>
      <c r="J120" s="20"/>
      <c r="K120" s="20"/>
      <c r="L120" s="20"/>
      <c r="M120" s="20"/>
      <c r="N120" s="20"/>
      <c r="O120" s="20"/>
      <c r="P120" s="20"/>
      <c r="Q120" s="20"/>
      <c r="R120" s="20"/>
      <c r="S120" s="20"/>
      <c r="T120" s="20"/>
      <c r="U120" s="20"/>
    </row>
    <row r="121" spans="1:21" x14ac:dyDescent="0.25">
      <c r="A121" s="20"/>
      <c r="B121" s="20"/>
      <c r="C121" s="20"/>
      <c r="D121" s="20"/>
      <c r="E121" s="20"/>
      <c r="F121" s="20"/>
      <c r="G121" s="20"/>
      <c r="H121" s="20"/>
      <c r="I121" s="20"/>
      <c r="J121" s="20"/>
      <c r="K121" s="20"/>
      <c r="L121" s="20"/>
      <c r="M121" s="20"/>
      <c r="N121" s="20"/>
      <c r="O121" s="20"/>
      <c r="P121" s="20"/>
      <c r="Q121" s="20"/>
      <c r="R121" s="20"/>
      <c r="S121" s="20"/>
      <c r="T121" s="20"/>
      <c r="U121" s="20"/>
    </row>
    <row r="122" spans="1:21" x14ac:dyDescent="0.25">
      <c r="A122" s="20"/>
      <c r="B122" s="20"/>
      <c r="C122" s="20"/>
      <c r="D122" s="20"/>
      <c r="E122" s="20"/>
      <c r="F122" s="20"/>
      <c r="G122" s="20"/>
      <c r="H122" s="20"/>
      <c r="I122" s="20"/>
      <c r="J122" s="20"/>
      <c r="K122" s="20"/>
      <c r="L122" s="20"/>
      <c r="M122" s="20"/>
      <c r="N122" s="20"/>
      <c r="O122" s="20"/>
      <c r="P122" s="20"/>
      <c r="Q122" s="20"/>
      <c r="R122" s="20"/>
      <c r="S122" s="20"/>
      <c r="T122" s="20"/>
      <c r="U122" s="20"/>
    </row>
    <row r="123" spans="1:21" x14ac:dyDescent="0.25">
      <c r="A123" s="20"/>
      <c r="B123" s="20"/>
      <c r="C123" s="20"/>
      <c r="D123" s="20"/>
      <c r="E123" s="20"/>
      <c r="F123" s="20"/>
      <c r="G123" s="20"/>
      <c r="H123" s="20"/>
      <c r="I123" s="20"/>
      <c r="J123" s="20"/>
      <c r="K123" s="20"/>
      <c r="L123" s="20"/>
      <c r="M123" s="20"/>
      <c r="N123" s="20"/>
      <c r="O123" s="20"/>
      <c r="P123" s="20"/>
      <c r="Q123" s="20"/>
      <c r="R123" s="20"/>
      <c r="S123" s="20"/>
      <c r="T123" s="20"/>
      <c r="U123" s="20"/>
    </row>
    <row r="124" spans="1:21" x14ac:dyDescent="0.25">
      <c r="A124" s="20"/>
      <c r="B124" s="20"/>
      <c r="C124" s="20"/>
      <c r="D124" s="20"/>
      <c r="E124" s="20"/>
      <c r="F124" s="20"/>
      <c r="G124" s="20"/>
      <c r="H124" s="20"/>
      <c r="I124" s="20"/>
      <c r="J124" s="20"/>
      <c r="K124" s="20"/>
      <c r="L124" s="20"/>
      <c r="M124" s="20"/>
      <c r="N124" s="20"/>
      <c r="O124" s="20"/>
      <c r="P124" s="20"/>
      <c r="Q124" s="20"/>
      <c r="R124" s="20"/>
      <c r="S124" s="20"/>
      <c r="T124" s="20"/>
      <c r="U124" s="20"/>
    </row>
    <row r="125" spans="1:21" x14ac:dyDescent="0.25">
      <c r="A125" s="20"/>
      <c r="B125" s="20"/>
      <c r="C125" s="20"/>
      <c r="D125" s="20"/>
      <c r="E125" s="20"/>
      <c r="F125" s="20"/>
      <c r="G125" s="20"/>
      <c r="H125" s="20"/>
      <c r="I125" s="20"/>
      <c r="J125" s="20"/>
      <c r="K125" s="20"/>
      <c r="L125" s="20"/>
      <c r="M125" s="20"/>
      <c r="N125" s="20"/>
      <c r="O125" s="20"/>
      <c r="P125" s="20"/>
      <c r="Q125" s="20"/>
      <c r="R125" s="20"/>
      <c r="S125" s="20"/>
      <c r="T125" s="20"/>
      <c r="U125" s="20"/>
    </row>
    <row r="126" spans="1:21" x14ac:dyDescent="0.25">
      <c r="A126" s="20"/>
      <c r="B126" s="20"/>
      <c r="C126" s="20"/>
      <c r="D126" s="20"/>
      <c r="E126" s="20"/>
      <c r="F126" s="20"/>
      <c r="G126" s="20"/>
      <c r="H126" s="20"/>
      <c r="I126" s="20"/>
      <c r="J126" s="20"/>
      <c r="K126" s="20"/>
      <c r="L126" s="20"/>
      <c r="M126" s="20"/>
      <c r="N126" s="20"/>
      <c r="O126" s="20"/>
      <c r="P126" s="20"/>
      <c r="Q126" s="20"/>
      <c r="R126" s="20"/>
      <c r="S126" s="20"/>
      <c r="T126" s="20"/>
      <c r="U126" s="20"/>
    </row>
    <row r="127" spans="1:21" x14ac:dyDescent="0.25">
      <c r="A127" s="20"/>
      <c r="B127" s="20"/>
      <c r="C127" s="20"/>
      <c r="D127" s="20"/>
      <c r="E127" s="20"/>
      <c r="F127" s="20"/>
      <c r="G127" s="20"/>
      <c r="H127" s="20"/>
      <c r="I127" s="20"/>
      <c r="J127" s="20"/>
      <c r="K127" s="20"/>
      <c r="L127" s="20"/>
      <c r="M127" s="20"/>
      <c r="N127" s="20"/>
      <c r="O127" s="20"/>
      <c r="P127" s="20"/>
      <c r="Q127" s="20"/>
      <c r="R127" s="20"/>
      <c r="S127" s="20"/>
      <c r="T127" s="20"/>
      <c r="U127" s="20"/>
    </row>
    <row r="128" spans="1:21" x14ac:dyDescent="0.25">
      <c r="A128" s="20"/>
      <c r="B128" s="20"/>
      <c r="C128" s="20"/>
      <c r="D128" s="20"/>
      <c r="E128" s="20"/>
      <c r="F128" s="20"/>
      <c r="G128" s="20"/>
      <c r="H128" s="20"/>
      <c r="I128" s="20"/>
      <c r="J128" s="20"/>
      <c r="K128" s="20"/>
      <c r="L128" s="20"/>
      <c r="M128" s="20"/>
      <c r="N128" s="20"/>
      <c r="O128" s="20"/>
      <c r="P128" s="20"/>
      <c r="Q128" s="20"/>
      <c r="R128" s="20"/>
      <c r="S128" s="20"/>
      <c r="T128" s="20"/>
      <c r="U128" s="20"/>
    </row>
    <row r="129" spans="1:21" x14ac:dyDescent="0.25">
      <c r="A129" s="20"/>
      <c r="B129" s="20"/>
      <c r="C129" s="20"/>
      <c r="D129" s="20"/>
      <c r="E129" s="20"/>
      <c r="F129" s="20"/>
      <c r="G129" s="20"/>
      <c r="H129" s="20"/>
      <c r="I129" s="20"/>
      <c r="J129" s="20"/>
      <c r="K129" s="20"/>
      <c r="L129" s="20"/>
      <c r="M129" s="20"/>
      <c r="N129" s="20"/>
      <c r="O129" s="20"/>
      <c r="P129" s="20"/>
      <c r="Q129" s="20"/>
      <c r="R129" s="20"/>
      <c r="S129" s="20"/>
      <c r="T129" s="20"/>
      <c r="U129" s="20"/>
    </row>
    <row r="130" spans="1:21" x14ac:dyDescent="0.25">
      <c r="A130" s="20"/>
      <c r="B130" s="20"/>
      <c r="C130" s="20"/>
      <c r="D130" s="20"/>
      <c r="E130" s="20"/>
      <c r="F130" s="20"/>
      <c r="G130" s="20"/>
      <c r="H130" s="20"/>
      <c r="I130" s="20"/>
      <c r="J130" s="20"/>
      <c r="K130" s="20"/>
      <c r="L130" s="20"/>
      <c r="M130" s="20"/>
      <c r="N130" s="20"/>
      <c r="O130" s="20"/>
      <c r="P130" s="20"/>
      <c r="Q130" s="20"/>
      <c r="R130" s="20"/>
      <c r="S130" s="20"/>
      <c r="T130" s="20"/>
      <c r="U130" s="20"/>
    </row>
    <row r="131" spans="1:21" x14ac:dyDescent="0.25">
      <c r="A131" s="20"/>
      <c r="B131" s="20"/>
      <c r="C131" s="20"/>
      <c r="D131" s="20"/>
      <c r="E131" s="20"/>
      <c r="F131" s="20"/>
      <c r="G131" s="20"/>
      <c r="H131" s="20"/>
      <c r="I131" s="20"/>
      <c r="J131" s="20"/>
      <c r="K131" s="20"/>
      <c r="L131" s="20"/>
      <c r="M131" s="20"/>
      <c r="N131" s="20"/>
      <c r="O131" s="20"/>
      <c r="P131" s="20"/>
      <c r="Q131" s="20"/>
      <c r="R131" s="20"/>
      <c r="S131" s="20"/>
      <c r="T131" s="20"/>
      <c r="U131" s="20"/>
    </row>
    <row r="132" spans="1:21" x14ac:dyDescent="0.25">
      <c r="A132" s="20"/>
      <c r="B132" s="20"/>
      <c r="C132" s="20"/>
      <c r="D132" s="20"/>
      <c r="E132" s="20"/>
      <c r="F132" s="20"/>
      <c r="G132" s="20"/>
      <c r="H132" s="20"/>
      <c r="I132" s="20"/>
      <c r="J132" s="20"/>
      <c r="K132" s="20"/>
      <c r="L132" s="20"/>
      <c r="M132" s="20"/>
      <c r="N132" s="20"/>
      <c r="O132" s="20"/>
      <c r="P132" s="20"/>
      <c r="Q132" s="20"/>
      <c r="R132" s="20"/>
      <c r="S132" s="20"/>
      <c r="T132" s="20"/>
      <c r="U132" s="20"/>
    </row>
    <row r="133" spans="1:21" x14ac:dyDescent="0.25">
      <c r="A133" s="20"/>
      <c r="B133" s="20"/>
      <c r="C133" s="20"/>
      <c r="D133" s="20"/>
      <c r="E133" s="20"/>
      <c r="F133" s="20"/>
      <c r="G133" s="20"/>
      <c r="H133" s="20"/>
      <c r="I133" s="20"/>
      <c r="J133" s="20"/>
      <c r="K133" s="20"/>
      <c r="L133" s="20"/>
      <c r="M133" s="20"/>
      <c r="N133" s="20"/>
      <c r="O133" s="20"/>
      <c r="P133" s="20"/>
      <c r="Q133" s="20"/>
      <c r="R133" s="20"/>
      <c r="S133" s="20"/>
      <c r="T133" s="20"/>
      <c r="U133" s="20"/>
    </row>
    <row r="134" spans="1:21" x14ac:dyDescent="0.25">
      <c r="A134" s="20"/>
      <c r="B134" s="20"/>
      <c r="C134" s="20"/>
      <c r="D134" s="20"/>
      <c r="E134" s="20"/>
      <c r="F134" s="20"/>
      <c r="G134" s="20"/>
      <c r="H134" s="20"/>
      <c r="I134" s="20"/>
      <c r="J134" s="20"/>
      <c r="K134" s="20"/>
      <c r="L134" s="20"/>
      <c r="M134" s="20"/>
      <c r="N134" s="20"/>
      <c r="O134" s="20"/>
      <c r="P134" s="20"/>
      <c r="Q134" s="20"/>
      <c r="R134" s="20"/>
      <c r="S134" s="20"/>
      <c r="T134" s="20"/>
      <c r="U134" s="20"/>
    </row>
    <row r="135" spans="1:21" x14ac:dyDescent="0.25">
      <c r="A135" s="20"/>
      <c r="B135" s="20"/>
      <c r="C135" s="20"/>
      <c r="D135" s="20"/>
      <c r="E135" s="20"/>
      <c r="F135" s="20"/>
      <c r="G135" s="20"/>
      <c r="H135" s="20"/>
      <c r="I135" s="20"/>
      <c r="J135" s="20"/>
      <c r="K135" s="20"/>
      <c r="L135" s="20"/>
      <c r="M135" s="20"/>
      <c r="N135" s="20"/>
      <c r="O135" s="20"/>
      <c r="P135" s="20"/>
      <c r="Q135" s="20"/>
      <c r="R135" s="20"/>
      <c r="S135" s="20"/>
      <c r="T135" s="20"/>
      <c r="U135" s="20"/>
    </row>
    <row r="136" spans="1:21" x14ac:dyDescent="0.25">
      <c r="A136" s="20"/>
      <c r="B136" s="20"/>
      <c r="C136" s="20"/>
      <c r="D136" s="20"/>
      <c r="E136" s="20"/>
      <c r="F136" s="20"/>
      <c r="G136" s="20"/>
      <c r="H136" s="20"/>
      <c r="I136" s="20"/>
      <c r="J136" s="20"/>
      <c r="K136" s="20"/>
      <c r="L136" s="20"/>
      <c r="M136" s="20"/>
      <c r="N136" s="20"/>
      <c r="O136" s="20"/>
      <c r="P136" s="20"/>
      <c r="Q136" s="20"/>
      <c r="R136" s="20"/>
      <c r="S136" s="20"/>
      <c r="T136" s="20"/>
      <c r="U136" s="20"/>
    </row>
    <row r="137" spans="1:21" x14ac:dyDescent="0.25">
      <c r="A137" s="20"/>
      <c r="B137" s="20"/>
      <c r="C137" s="20"/>
      <c r="D137" s="20"/>
      <c r="E137" s="20"/>
      <c r="F137" s="20"/>
      <c r="G137" s="20"/>
      <c r="H137" s="20"/>
      <c r="I137" s="20"/>
      <c r="J137" s="20"/>
      <c r="K137" s="20"/>
      <c r="L137" s="20"/>
      <c r="M137" s="20"/>
      <c r="N137" s="20"/>
      <c r="O137" s="20"/>
      <c r="P137" s="20"/>
      <c r="Q137" s="20"/>
      <c r="R137" s="20"/>
      <c r="S137" s="20"/>
      <c r="T137" s="20"/>
      <c r="U137" s="20"/>
    </row>
    <row r="138" spans="1:21" x14ac:dyDescent="0.25">
      <c r="A138" s="20"/>
      <c r="B138" s="20"/>
      <c r="C138" s="20"/>
      <c r="D138" s="20"/>
      <c r="E138" s="20"/>
      <c r="F138" s="20"/>
      <c r="G138" s="20"/>
      <c r="H138" s="20"/>
      <c r="I138" s="20"/>
      <c r="J138" s="20"/>
      <c r="K138" s="20"/>
      <c r="L138" s="20"/>
      <c r="M138" s="20"/>
      <c r="N138" s="20"/>
      <c r="O138" s="20"/>
      <c r="P138" s="20"/>
      <c r="Q138" s="20"/>
      <c r="R138" s="20"/>
      <c r="S138" s="20"/>
      <c r="T138" s="20"/>
      <c r="U138" s="20"/>
    </row>
    <row r="139" spans="1:21" x14ac:dyDescent="0.25">
      <c r="A139" s="20"/>
      <c r="B139" s="20"/>
      <c r="C139" s="20"/>
      <c r="D139" s="20"/>
      <c r="E139" s="20"/>
      <c r="F139" s="20"/>
      <c r="G139" s="20"/>
      <c r="H139" s="20"/>
      <c r="I139" s="20"/>
      <c r="J139" s="20"/>
      <c r="K139" s="20"/>
      <c r="L139" s="20"/>
      <c r="M139" s="20"/>
      <c r="N139" s="20"/>
      <c r="O139" s="20"/>
      <c r="P139" s="20"/>
      <c r="Q139" s="20"/>
      <c r="R139" s="20"/>
      <c r="S139" s="20"/>
      <c r="T139" s="20"/>
      <c r="U139" s="20"/>
    </row>
    <row r="140" spans="1:21" x14ac:dyDescent="0.25">
      <c r="A140" s="20"/>
      <c r="B140" s="20"/>
      <c r="C140" s="20"/>
      <c r="D140" s="20"/>
      <c r="E140" s="20"/>
      <c r="F140" s="20"/>
      <c r="G140" s="20"/>
      <c r="H140" s="20"/>
      <c r="I140" s="20"/>
      <c r="J140" s="20"/>
      <c r="K140" s="20"/>
      <c r="L140" s="20"/>
      <c r="M140" s="20"/>
      <c r="N140" s="20"/>
      <c r="O140" s="20"/>
      <c r="P140" s="20"/>
      <c r="Q140" s="20"/>
      <c r="R140" s="20"/>
      <c r="S140" s="20"/>
      <c r="T140" s="20"/>
      <c r="U140" s="20"/>
    </row>
    <row r="141" spans="1:21" x14ac:dyDescent="0.25">
      <c r="A141" s="20"/>
      <c r="B141" s="20"/>
      <c r="C141" s="20"/>
      <c r="D141" s="20"/>
      <c r="E141" s="20"/>
      <c r="F141" s="20"/>
      <c r="G141" s="20"/>
      <c r="H141" s="20"/>
      <c r="I141" s="20"/>
      <c r="J141" s="20"/>
      <c r="K141" s="20"/>
      <c r="L141" s="20"/>
      <c r="M141" s="20"/>
      <c r="N141" s="20"/>
      <c r="O141" s="20"/>
      <c r="P141" s="20"/>
      <c r="Q141" s="20"/>
      <c r="R141" s="20"/>
      <c r="S141" s="20"/>
      <c r="T141" s="20"/>
      <c r="U141" s="20"/>
    </row>
    <row r="142" spans="1:21" x14ac:dyDescent="0.25">
      <c r="A142" s="20"/>
      <c r="B142" s="20"/>
      <c r="C142" s="20"/>
      <c r="D142" s="20"/>
      <c r="E142" s="20"/>
      <c r="F142" s="20"/>
      <c r="G142" s="20"/>
      <c r="H142" s="20"/>
      <c r="I142" s="20"/>
      <c r="J142" s="20"/>
      <c r="K142" s="20"/>
      <c r="L142" s="20"/>
      <c r="M142" s="20"/>
      <c r="N142" s="20"/>
      <c r="O142" s="20"/>
      <c r="P142" s="20"/>
      <c r="Q142" s="20"/>
      <c r="R142" s="20"/>
      <c r="S142" s="20"/>
      <c r="T142" s="20"/>
      <c r="U142" s="20"/>
    </row>
    <row r="143" spans="1:21" x14ac:dyDescent="0.25">
      <c r="A143" s="20"/>
      <c r="B143" s="20"/>
      <c r="C143" s="20"/>
      <c r="D143" s="20"/>
      <c r="E143" s="20"/>
      <c r="F143" s="20"/>
      <c r="G143" s="20"/>
      <c r="H143" s="20"/>
      <c r="I143" s="20"/>
      <c r="J143" s="20"/>
      <c r="K143" s="20"/>
      <c r="L143" s="20"/>
      <c r="M143" s="20"/>
      <c r="N143" s="20"/>
      <c r="O143" s="20"/>
      <c r="P143" s="20"/>
      <c r="Q143" s="20"/>
      <c r="R143" s="20"/>
      <c r="S143" s="20"/>
      <c r="T143" s="20"/>
      <c r="U143" s="20"/>
    </row>
    <row r="144" spans="1:21" x14ac:dyDescent="0.25">
      <c r="A144" s="20"/>
      <c r="B144" s="20"/>
      <c r="C144" s="20"/>
      <c r="D144" s="20"/>
      <c r="E144" s="20"/>
      <c r="F144" s="20"/>
      <c r="G144" s="20"/>
      <c r="H144" s="20"/>
      <c r="I144" s="20"/>
      <c r="J144" s="20"/>
      <c r="K144" s="20"/>
      <c r="L144" s="20"/>
      <c r="M144" s="20"/>
      <c r="N144" s="20"/>
      <c r="O144" s="20"/>
      <c r="P144" s="20"/>
      <c r="Q144" s="20"/>
      <c r="R144" s="20"/>
      <c r="S144" s="20"/>
      <c r="T144" s="20"/>
      <c r="U144" s="20"/>
    </row>
    <row r="145" spans="1:21" x14ac:dyDescent="0.25">
      <c r="A145" s="20"/>
      <c r="B145" s="20"/>
      <c r="C145" s="20"/>
      <c r="D145" s="20"/>
      <c r="E145" s="20"/>
      <c r="F145" s="20"/>
      <c r="G145" s="20"/>
      <c r="H145" s="20"/>
      <c r="I145" s="20"/>
      <c r="J145" s="20"/>
      <c r="K145" s="20"/>
      <c r="L145" s="20"/>
      <c r="M145" s="20"/>
      <c r="N145" s="20"/>
      <c r="O145" s="20"/>
      <c r="P145" s="20"/>
      <c r="Q145" s="20"/>
      <c r="R145" s="20"/>
      <c r="S145" s="20"/>
      <c r="T145" s="20"/>
      <c r="U145" s="20"/>
    </row>
    <row r="146" spans="1:21" x14ac:dyDescent="0.25">
      <c r="A146" s="20"/>
      <c r="B146" s="20"/>
      <c r="C146" s="20"/>
      <c r="D146" s="20"/>
      <c r="E146" s="20"/>
      <c r="F146" s="20"/>
      <c r="G146" s="20"/>
      <c r="H146" s="20"/>
      <c r="I146" s="20"/>
      <c r="J146" s="20"/>
      <c r="K146" s="20"/>
      <c r="L146" s="20"/>
      <c r="M146" s="20"/>
      <c r="N146" s="20"/>
      <c r="O146" s="20"/>
      <c r="P146" s="20"/>
      <c r="Q146" s="20"/>
      <c r="R146" s="20"/>
      <c r="S146" s="20"/>
      <c r="T146" s="20"/>
      <c r="U146" s="20"/>
    </row>
    <row r="147" spans="1:21" x14ac:dyDescent="0.25">
      <c r="A147" s="20"/>
      <c r="B147" s="20"/>
      <c r="C147" s="20"/>
      <c r="D147" s="20"/>
      <c r="E147" s="20"/>
      <c r="F147" s="20"/>
      <c r="G147" s="20"/>
      <c r="H147" s="20"/>
      <c r="I147" s="20"/>
      <c r="J147" s="20"/>
      <c r="K147" s="20"/>
      <c r="L147" s="20"/>
      <c r="M147" s="20"/>
      <c r="N147" s="20"/>
      <c r="O147" s="20"/>
      <c r="P147" s="20"/>
      <c r="Q147" s="20"/>
      <c r="R147" s="20"/>
      <c r="S147" s="20"/>
      <c r="T147" s="20"/>
      <c r="U147" s="20"/>
    </row>
    <row r="148" spans="1:21" x14ac:dyDescent="0.25">
      <c r="A148" s="20"/>
      <c r="B148" s="20"/>
      <c r="C148" s="20"/>
      <c r="D148" s="20"/>
      <c r="E148" s="20"/>
      <c r="F148" s="20"/>
      <c r="G148" s="20"/>
      <c r="H148" s="20"/>
      <c r="I148" s="20"/>
      <c r="J148" s="20"/>
      <c r="K148" s="20"/>
      <c r="L148" s="20"/>
      <c r="M148" s="20"/>
      <c r="N148" s="20"/>
      <c r="O148" s="20"/>
      <c r="P148" s="20"/>
      <c r="Q148" s="20"/>
      <c r="R148" s="20"/>
      <c r="S148" s="20"/>
      <c r="T148" s="20"/>
      <c r="U148" s="20"/>
    </row>
    <row r="149" spans="1:21" x14ac:dyDescent="0.25">
      <c r="A149" s="20"/>
      <c r="B149" s="20"/>
      <c r="C149" s="20"/>
      <c r="D149" s="20"/>
      <c r="E149" s="20"/>
      <c r="F149" s="20"/>
      <c r="G149" s="20"/>
      <c r="H149" s="20"/>
      <c r="I149" s="20"/>
      <c r="J149" s="20"/>
      <c r="K149" s="20"/>
      <c r="L149" s="20"/>
      <c r="M149" s="20"/>
      <c r="N149" s="20"/>
      <c r="O149" s="20"/>
      <c r="P149" s="20"/>
      <c r="Q149" s="20"/>
      <c r="R149" s="20"/>
      <c r="S149" s="20"/>
      <c r="T149" s="20"/>
      <c r="U149" s="20"/>
    </row>
    <row r="150" spans="1:21" x14ac:dyDescent="0.25">
      <c r="A150" s="20"/>
      <c r="B150" s="20"/>
      <c r="C150" s="20"/>
      <c r="D150" s="20"/>
      <c r="E150" s="20"/>
      <c r="F150" s="20"/>
      <c r="G150" s="20"/>
      <c r="H150" s="20"/>
      <c r="I150" s="20"/>
      <c r="J150" s="20"/>
      <c r="K150" s="20"/>
      <c r="L150" s="20"/>
      <c r="M150" s="20"/>
      <c r="N150" s="20"/>
      <c r="O150" s="20"/>
      <c r="P150" s="20"/>
      <c r="Q150" s="20"/>
      <c r="R150" s="20"/>
      <c r="S150" s="20"/>
      <c r="T150" s="20"/>
      <c r="U150" s="20"/>
    </row>
    <row r="151" spans="1:21" x14ac:dyDescent="0.25">
      <c r="A151" s="20"/>
      <c r="B151" s="20"/>
      <c r="C151" s="20"/>
      <c r="D151" s="20"/>
      <c r="E151" s="20"/>
      <c r="F151" s="20"/>
      <c r="G151" s="20"/>
      <c r="H151" s="20"/>
      <c r="I151" s="20"/>
      <c r="J151" s="20"/>
      <c r="K151" s="20"/>
      <c r="L151" s="20"/>
      <c r="M151" s="20"/>
      <c r="N151" s="20"/>
      <c r="O151" s="20"/>
      <c r="P151" s="20"/>
      <c r="Q151" s="20"/>
      <c r="R151" s="20"/>
      <c r="S151" s="20"/>
      <c r="T151" s="20"/>
      <c r="U151" s="20"/>
    </row>
    <row r="152" spans="1:21" x14ac:dyDescent="0.25">
      <c r="A152" s="20"/>
      <c r="B152" s="20"/>
      <c r="C152" s="20"/>
      <c r="D152" s="20"/>
      <c r="E152" s="20"/>
      <c r="F152" s="20"/>
      <c r="G152" s="20"/>
      <c r="H152" s="20"/>
      <c r="I152" s="20"/>
      <c r="J152" s="20"/>
      <c r="K152" s="20"/>
      <c r="L152" s="20"/>
      <c r="M152" s="20"/>
      <c r="N152" s="20"/>
      <c r="O152" s="20"/>
      <c r="P152" s="20"/>
      <c r="Q152" s="20"/>
      <c r="R152" s="20"/>
      <c r="S152" s="20"/>
      <c r="T152" s="20"/>
      <c r="U152" s="20"/>
    </row>
    <row r="153" spans="1:21" x14ac:dyDescent="0.25">
      <c r="A153" s="20"/>
      <c r="B153" s="20"/>
      <c r="C153" s="20"/>
      <c r="D153" s="20"/>
      <c r="E153" s="20"/>
      <c r="F153" s="20"/>
      <c r="G153" s="20"/>
      <c r="H153" s="20"/>
      <c r="I153" s="20"/>
      <c r="J153" s="20"/>
      <c r="K153" s="20"/>
      <c r="L153" s="20"/>
      <c r="M153" s="20"/>
      <c r="N153" s="20"/>
      <c r="O153" s="20"/>
      <c r="P153" s="20"/>
      <c r="Q153" s="20"/>
      <c r="R153" s="20"/>
      <c r="S153" s="20"/>
      <c r="T153" s="20"/>
      <c r="U153" s="20"/>
    </row>
    <row r="154" spans="1:21" x14ac:dyDescent="0.25">
      <c r="A154" s="20"/>
      <c r="B154" s="20"/>
      <c r="C154" s="20"/>
      <c r="D154" s="20"/>
      <c r="E154" s="20"/>
      <c r="F154" s="20"/>
      <c r="G154" s="20"/>
      <c r="H154" s="20"/>
      <c r="I154" s="20"/>
      <c r="J154" s="20"/>
      <c r="K154" s="20"/>
      <c r="L154" s="20"/>
      <c r="M154" s="20"/>
      <c r="N154" s="20"/>
      <c r="O154" s="20"/>
      <c r="P154" s="20"/>
      <c r="Q154" s="20"/>
      <c r="R154" s="20"/>
      <c r="S154" s="20"/>
      <c r="T154" s="20"/>
      <c r="U154" s="20"/>
    </row>
    <row r="155" spans="1:21" x14ac:dyDescent="0.25">
      <c r="A155" s="20"/>
      <c r="B155" s="20"/>
      <c r="C155" s="20"/>
      <c r="D155" s="20"/>
      <c r="E155" s="20"/>
      <c r="F155" s="20"/>
      <c r="G155" s="20"/>
      <c r="H155" s="20"/>
      <c r="I155" s="20"/>
      <c r="J155" s="20"/>
      <c r="K155" s="20"/>
      <c r="L155" s="20"/>
      <c r="M155" s="20"/>
      <c r="N155" s="20"/>
      <c r="O155" s="20"/>
      <c r="P155" s="20"/>
      <c r="Q155" s="20"/>
      <c r="R155" s="20"/>
      <c r="S155" s="20"/>
      <c r="T155" s="20"/>
      <c r="U155" s="20"/>
    </row>
    <row r="156" spans="1:21" x14ac:dyDescent="0.25">
      <c r="A156" s="20"/>
      <c r="B156" s="20"/>
      <c r="C156" s="20"/>
      <c r="D156" s="20"/>
      <c r="E156" s="20"/>
      <c r="F156" s="20"/>
      <c r="G156" s="20"/>
      <c r="H156" s="20"/>
      <c r="I156" s="20"/>
      <c r="J156" s="20"/>
      <c r="K156" s="20"/>
      <c r="L156" s="20"/>
      <c r="M156" s="20"/>
      <c r="N156" s="20"/>
      <c r="O156" s="20"/>
      <c r="P156" s="20"/>
      <c r="Q156" s="20"/>
      <c r="R156" s="20"/>
      <c r="S156" s="20"/>
      <c r="T156" s="20"/>
      <c r="U156" s="20"/>
    </row>
    <row r="157" spans="1:21" x14ac:dyDescent="0.25">
      <c r="A157" s="20"/>
      <c r="B157" s="20"/>
      <c r="C157" s="20"/>
      <c r="D157" s="20"/>
      <c r="E157" s="20"/>
      <c r="F157" s="20"/>
      <c r="G157" s="20"/>
      <c r="H157" s="20"/>
      <c r="I157" s="20"/>
      <c r="J157" s="20"/>
      <c r="K157" s="20"/>
      <c r="L157" s="20"/>
      <c r="M157" s="20"/>
      <c r="N157" s="20"/>
      <c r="O157" s="20"/>
      <c r="P157" s="20"/>
      <c r="Q157" s="20"/>
      <c r="R157" s="20"/>
      <c r="S157" s="20"/>
      <c r="T157" s="20"/>
      <c r="U157" s="20"/>
    </row>
    <row r="158" spans="1:21" x14ac:dyDescent="0.25">
      <c r="A158" s="20"/>
      <c r="B158" s="20"/>
      <c r="C158" s="20"/>
      <c r="D158" s="20"/>
      <c r="E158" s="20"/>
      <c r="F158" s="20"/>
      <c r="G158" s="20"/>
      <c r="H158" s="20"/>
      <c r="I158" s="20"/>
      <c r="J158" s="20"/>
      <c r="K158" s="20"/>
      <c r="L158" s="20"/>
      <c r="M158" s="20"/>
      <c r="N158" s="20"/>
      <c r="O158" s="20"/>
      <c r="P158" s="20"/>
      <c r="Q158" s="20"/>
      <c r="R158" s="20"/>
      <c r="S158" s="20"/>
      <c r="T158" s="20"/>
      <c r="U158" s="20"/>
    </row>
    <row r="159" spans="1:21" x14ac:dyDescent="0.25">
      <c r="A159" s="20"/>
      <c r="B159" s="20"/>
      <c r="C159" s="20"/>
      <c r="D159" s="20"/>
      <c r="E159" s="20"/>
      <c r="F159" s="20"/>
      <c r="G159" s="20"/>
      <c r="H159" s="20"/>
      <c r="I159" s="20"/>
      <c r="J159" s="20"/>
      <c r="K159" s="20"/>
      <c r="L159" s="20"/>
      <c r="M159" s="20"/>
      <c r="N159" s="20"/>
      <c r="O159" s="20"/>
      <c r="P159" s="20"/>
      <c r="Q159" s="20"/>
      <c r="R159" s="20"/>
      <c r="S159" s="20"/>
      <c r="T159" s="20"/>
      <c r="U159" s="20"/>
    </row>
    <row r="160" spans="1:21" x14ac:dyDescent="0.25">
      <c r="A160" s="20"/>
      <c r="B160" s="20"/>
      <c r="C160" s="20"/>
      <c r="D160" s="20"/>
      <c r="E160" s="20"/>
      <c r="F160" s="20"/>
      <c r="G160" s="20"/>
      <c r="H160" s="20"/>
      <c r="I160" s="20"/>
      <c r="J160" s="20"/>
      <c r="K160" s="20"/>
      <c r="L160" s="20"/>
      <c r="M160" s="20"/>
      <c r="N160" s="20"/>
      <c r="O160" s="20"/>
      <c r="P160" s="20"/>
      <c r="Q160" s="20"/>
      <c r="R160" s="20"/>
      <c r="S160" s="20"/>
      <c r="T160" s="20"/>
      <c r="U160" s="20"/>
    </row>
    <row r="161" spans="1:21" x14ac:dyDescent="0.25">
      <c r="A161" s="20"/>
      <c r="B161" s="20"/>
      <c r="C161" s="20"/>
      <c r="D161" s="20"/>
      <c r="E161" s="20"/>
      <c r="F161" s="20"/>
      <c r="G161" s="20"/>
      <c r="H161" s="20"/>
      <c r="I161" s="20"/>
      <c r="J161" s="20"/>
      <c r="K161" s="20"/>
      <c r="L161" s="20"/>
      <c r="M161" s="20"/>
      <c r="N161" s="20"/>
      <c r="O161" s="20"/>
      <c r="P161" s="20"/>
      <c r="Q161" s="20"/>
      <c r="R161" s="20"/>
      <c r="S161" s="20"/>
      <c r="T161" s="20"/>
      <c r="U161" s="20"/>
    </row>
    <row r="162" spans="1:21" x14ac:dyDescent="0.25">
      <c r="A162" s="20"/>
      <c r="B162" s="20"/>
      <c r="C162" s="20"/>
      <c r="D162" s="20"/>
      <c r="E162" s="20"/>
      <c r="F162" s="20"/>
      <c r="G162" s="20"/>
      <c r="H162" s="20"/>
      <c r="I162" s="20"/>
      <c r="J162" s="20"/>
      <c r="K162" s="20"/>
      <c r="L162" s="20"/>
      <c r="M162" s="20"/>
      <c r="N162" s="20"/>
      <c r="O162" s="20"/>
      <c r="P162" s="20"/>
      <c r="Q162" s="20"/>
      <c r="R162" s="20"/>
      <c r="S162" s="20"/>
      <c r="T162" s="20"/>
      <c r="U162" s="20"/>
    </row>
    <row r="163" spans="1:21" x14ac:dyDescent="0.25">
      <c r="A163" s="20"/>
      <c r="B163" s="20"/>
      <c r="C163" s="20"/>
      <c r="D163" s="20"/>
      <c r="E163" s="20"/>
      <c r="F163" s="20"/>
      <c r="G163" s="20"/>
      <c r="H163" s="20"/>
      <c r="I163" s="20"/>
      <c r="J163" s="20"/>
      <c r="K163" s="20"/>
      <c r="L163" s="20"/>
      <c r="M163" s="20"/>
      <c r="N163" s="20"/>
      <c r="O163" s="20"/>
      <c r="P163" s="20"/>
      <c r="Q163" s="20"/>
      <c r="R163" s="20"/>
      <c r="S163" s="20"/>
      <c r="T163" s="20"/>
      <c r="U163" s="20"/>
    </row>
    <row r="164" spans="1:21" x14ac:dyDescent="0.25">
      <c r="A164" s="20"/>
      <c r="B164" s="20"/>
      <c r="C164" s="20"/>
      <c r="D164" s="20"/>
      <c r="E164" s="20"/>
      <c r="F164" s="20"/>
      <c r="G164" s="20"/>
      <c r="H164" s="20"/>
      <c r="I164" s="20"/>
      <c r="J164" s="20"/>
      <c r="K164" s="20"/>
      <c r="L164" s="20"/>
      <c r="M164" s="20"/>
      <c r="N164" s="20"/>
      <c r="O164" s="20"/>
      <c r="P164" s="20"/>
      <c r="Q164" s="20"/>
      <c r="R164" s="20"/>
      <c r="S164" s="20"/>
      <c r="T164" s="20"/>
      <c r="U164" s="20"/>
    </row>
    <row r="165" spans="1:21" x14ac:dyDescent="0.25">
      <c r="A165" s="20"/>
      <c r="B165" s="20"/>
      <c r="C165" s="20"/>
      <c r="D165" s="20"/>
      <c r="E165" s="20"/>
      <c r="F165" s="20"/>
      <c r="G165" s="20"/>
      <c r="H165" s="20"/>
      <c r="I165" s="20"/>
      <c r="J165" s="20"/>
      <c r="K165" s="20"/>
      <c r="L165" s="20"/>
      <c r="M165" s="20"/>
      <c r="N165" s="20"/>
      <c r="O165" s="20"/>
      <c r="P165" s="20"/>
      <c r="Q165" s="20"/>
      <c r="R165" s="20"/>
      <c r="S165" s="20"/>
      <c r="T165" s="20"/>
      <c r="U165" s="20"/>
    </row>
    <row r="166" spans="1:21" x14ac:dyDescent="0.25">
      <c r="A166" s="20"/>
      <c r="B166" s="20"/>
      <c r="C166" s="20"/>
      <c r="D166" s="20"/>
      <c r="E166" s="20"/>
      <c r="F166" s="20"/>
      <c r="G166" s="20"/>
      <c r="H166" s="20"/>
      <c r="I166" s="20"/>
      <c r="J166" s="20"/>
      <c r="K166" s="20"/>
      <c r="L166" s="20"/>
      <c r="M166" s="20"/>
      <c r="N166" s="20"/>
      <c r="O166" s="20"/>
      <c r="P166" s="20"/>
      <c r="Q166" s="20"/>
      <c r="R166" s="20"/>
      <c r="S166" s="20"/>
      <c r="T166" s="20"/>
      <c r="U166" s="20"/>
    </row>
    <row r="167" spans="1:21" x14ac:dyDescent="0.25">
      <c r="A167" s="20"/>
      <c r="B167" s="20"/>
      <c r="C167" s="20"/>
      <c r="D167" s="20"/>
      <c r="E167" s="20"/>
      <c r="F167" s="20"/>
      <c r="G167" s="20"/>
      <c r="H167" s="20"/>
      <c r="I167" s="20"/>
      <c r="J167" s="20"/>
      <c r="K167" s="20"/>
      <c r="L167" s="20"/>
      <c r="M167" s="20"/>
      <c r="N167" s="20"/>
      <c r="O167" s="20"/>
      <c r="P167" s="20"/>
      <c r="Q167" s="20"/>
      <c r="R167" s="20"/>
      <c r="S167" s="20"/>
      <c r="T167" s="20"/>
      <c r="U167" s="20"/>
    </row>
    <row r="168" spans="1:21" x14ac:dyDescent="0.25">
      <c r="A168" s="20"/>
      <c r="B168" s="20"/>
      <c r="C168" s="20"/>
      <c r="D168" s="20"/>
      <c r="E168" s="20"/>
      <c r="F168" s="20"/>
      <c r="G168" s="20"/>
      <c r="H168" s="20"/>
      <c r="I168" s="20"/>
      <c r="J168" s="20"/>
      <c r="K168" s="20"/>
      <c r="L168" s="20"/>
      <c r="M168" s="20"/>
      <c r="N168" s="20"/>
      <c r="O168" s="20"/>
      <c r="P168" s="20"/>
      <c r="Q168" s="20"/>
      <c r="R168" s="20"/>
      <c r="S168" s="20"/>
      <c r="T168" s="20"/>
      <c r="U168" s="20"/>
    </row>
    <row r="169" spans="1:21" x14ac:dyDescent="0.25">
      <c r="A169" s="20"/>
      <c r="B169" s="20"/>
      <c r="C169" s="20"/>
      <c r="D169" s="20"/>
      <c r="E169" s="20"/>
      <c r="F169" s="20"/>
      <c r="G169" s="20"/>
      <c r="H169" s="20"/>
      <c r="I169" s="20"/>
      <c r="J169" s="20"/>
      <c r="K169" s="20"/>
      <c r="L169" s="20"/>
      <c r="M169" s="20"/>
      <c r="N169" s="20"/>
      <c r="O169" s="20"/>
      <c r="P169" s="20"/>
      <c r="Q169" s="20"/>
      <c r="R169" s="20"/>
      <c r="S169" s="20"/>
      <c r="T169" s="20"/>
      <c r="U169" s="20"/>
    </row>
    <row r="170" spans="1:21" x14ac:dyDescent="0.25">
      <c r="A170" s="20"/>
      <c r="B170" s="20"/>
      <c r="C170" s="20"/>
      <c r="D170" s="20"/>
      <c r="E170" s="20"/>
      <c r="F170" s="20"/>
      <c r="G170" s="20"/>
      <c r="H170" s="20"/>
      <c r="I170" s="20"/>
      <c r="J170" s="20"/>
      <c r="K170" s="20"/>
      <c r="L170" s="20"/>
      <c r="M170" s="20"/>
      <c r="N170" s="20"/>
      <c r="O170" s="20"/>
      <c r="P170" s="20"/>
      <c r="Q170" s="20"/>
      <c r="R170" s="20"/>
      <c r="S170" s="20"/>
      <c r="T170" s="20"/>
      <c r="U170" s="20"/>
    </row>
    <row r="171" spans="1:21" x14ac:dyDescent="0.25">
      <c r="A171" s="20"/>
      <c r="B171" s="20"/>
      <c r="C171" s="20"/>
      <c r="D171" s="20"/>
      <c r="E171" s="20"/>
      <c r="F171" s="20"/>
      <c r="G171" s="20"/>
      <c r="H171" s="20"/>
      <c r="I171" s="20"/>
      <c r="J171" s="20"/>
      <c r="K171" s="20"/>
      <c r="L171" s="20"/>
      <c r="M171" s="20"/>
      <c r="N171" s="20"/>
      <c r="O171" s="20"/>
      <c r="P171" s="20"/>
      <c r="Q171" s="20"/>
      <c r="R171" s="20"/>
      <c r="S171" s="20"/>
      <c r="T171" s="20"/>
      <c r="U171" s="20"/>
    </row>
    <row r="172" spans="1:21" x14ac:dyDescent="0.25">
      <c r="A172" s="20"/>
      <c r="B172" s="20"/>
      <c r="C172" s="20"/>
      <c r="D172" s="20"/>
      <c r="E172" s="20"/>
      <c r="F172" s="20"/>
      <c r="G172" s="20"/>
      <c r="H172" s="20"/>
      <c r="I172" s="20"/>
      <c r="J172" s="20"/>
      <c r="K172" s="20"/>
      <c r="L172" s="20"/>
      <c r="M172" s="20"/>
      <c r="N172" s="20"/>
      <c r="O172" s="20"/>
      <c r="P172" s="20"/>
      <c r="Q172" s="20"/>
      <c r="R172" s="20"/>
      <c r="S172" s="20"/>
      <c r="T172" s="20"/>
      <c r="U172" s="20"/>
    </row>
    <row r="173" spans="1:21" x14ac:dyDescent="0.25">
      <c r="A173" s="20"/>
      <c r="B173" s="20"/>
      <c r="C173" s="20"/>
      <c r="D173" s="20"/>
      <c r="E173" s="20"/>
      <c r="F173" s="20"/>
      <c r="G173" s="20"/>
      <c r="H173" s="20"/>
      <c r="I173" s="20"/>
      <c r="J173" s="20"/>
      <c r="K173" s="20"/>
      <c r="L173" s="20"/>
      <c r="M173" s="20"/>
      <c r="N173" s="20"/>
      <c r="O173" s="20"/>
      <c r="P173" s="20"/>
      <c r="Q173" s="20"/>
      <c r="R173" s="20"/>
      <c r="S173" s="20"/>
      <c r="T173" s="20"/>
      <c r="U173" s="20"/>
    </row>
    <row r="174" spans="1:21" x14ac:dyDescent="0.25">
      <c r="A174" s="20"/>
      <c r="B174" s="20"/>
      <c r="C174" s="20"/>
      <c r="D174" s="20"/>
      <c r="E174" s="20"/>
      <c r="F174" s="20"/>
      <c r="G174" s="20"/>
      <c r="H174" s="20"/>
      <c r="I174" s="20"/>
      <c r="J174" s="20"/>
      <c r="K174" s="20"/>
      <c r="L174" s="20"/>
      <c r="M174" s="20"/>
      <c r="N174" s="20"/>
      <c r="O174" s="20"/>
      <c r="P174" s="20"/>
      <c r="Q174" s="20"/>
      <c r="R174" s="20"/>
      <c r="S174" s="20"/>
      <c r="T174" s="20"/>
      <c r="U174" s="20"/>
    </row>
    <row r="175" spans="1:21" x14ac:dyDescent="0.25">
      <c r="A175" s="20"/>
      <c r="B175" s="20"/>
      <c r="C175" s="20"/>
      <c r="D175" s="20"/>
      <c r="E175" s="20"/>
      <c r="F175" s="20"/>
      <c r="G175" s="20"/>
      <c r="H175" s="20"/>
      <c r="I175" s="20"/>
      <c r="J175" s="20"/>
      <c r="K175" s="20"/>
      <c r="L175" s="20"/>
      <c r="M175" s="20"/>
      <c r="N175" s="20"/>
      <c r="O175" s="20"/>
      <c r="P175" s="20"/>
      <c r="Q175" s="20"/>
      <c r="R175" s="20"/>
      <c r="S175" s="20"/>
      <c r="T175" s="20"/>
      <c r="U175" s="20"/>
    </row>
    <row r="176" spans="1:21" x14ac:dyDescent="0.25">
      <c r="A176" s="20"/>
      <c r="B176" s="20"/>
      <c r="C176" s="20"/>
      <c r="D176" s="20"/>
      <c r="E176" s="20"/>
      <c r="F176" s="20"/>
      <c r="G176" s="20"/>
      <c r="H176" s="20"/>
      <c r="I176" s="20"/>
      <c r="J176" s="20"/>
      <c r="K176" s="20"/>
      <c r="L176" s="20"/>
      <c r="M176" s="20"/>
      <c r="N176" s="20"/>
      <c r="O176" s="20"/>
      <c r="P176" s="20"/>
      <c r="Q176" s="20"/>
      <c r="R176" s="20"/>
      <c r="S176" s="20"/>
      <c r="T176" s="20"/>
      <c r="U176" s="20"/>
    </row>
    <row r="177" spans="1:21" x14ac:dyDescent="0.25">
      <c r="A177" s="20"/>
      <c r="B177" s="20"/>
      <c r="C177" s="20"/>
      <c r="D177" s="20"/>
      <c r="E177" s="20"/>
      <c r="F177" s="20"/>
      <c r="G177" s="20"/>
      <c r="H177" s="20"/>
      <c r="I177" s="20"/>
      <c r="J177" s="20"/>
      <c r="K177" s="20"/>
      <c r="L177" s="20"/>
      <c r="M177" s="20"/>
      <c r="N177" s="20"/>
      <c r="O177" s="20"/>
      <c r="P177" s="20"/>
      <c r="Q177" s="20"/>
      <c r="R177" s="20"/>
      <c r="S177" s="20"/>
      <c r="T177" s="20"/>
      <c r="U177" s="20"/>
    </row>
    <row r="178" spans="1:21" x14ac:dyDescent="0.25">
      <c r="A178" s="20"/>
      <c r="B178" s="20"/>
      <c r="C178" s="20"/>
      <c r="D178" s="20"/>
      <c r="E178" s="20"/>
      <c r="F178" s="20"/>
      <c r="G178" s="20"/>
      <c r="H178" s="20"/>
      <c r="I178" s="20"/>
      <c r="J178" s="20"/>
      <c r="K178" s="20"/>
      <c r="L178" s="20"/>
      <c r="M178" s="20"/>
      <c r="N178" s="20"/>
      <c r="O178" s="20"/>
      <c r="P178" s="20"/>
      <c r="Q178" s="20"/>
      <c r="R178" s="20"/>
      <c r="S178" s="20"/>
      <c r="T178" s="20"/>
      <c r="U178" s="20"/>
    </row>
    <row r="179" spans="1:21" x14ac:dyDescent="0.25">
      <c r="A179" s="20"/>
      <c r="B179" s="20"/>
      <c r="C179" s="20"/>
      <c r="D179" s="20"/>
      <c r="E179" s="20"/>
      <c r="F179" s="20"/>
      <c r="G179" s="20"/>
      <c r="H179" s="20"/>
      <c r="I179" s="20"/>
      <c r="J179" s="20"/>
      <c r="K179" s="20"/>
      <c r="L179" s="20"/>
      <c r="M179" s="20"/>
      <c r="N179" s="20"/>
      <c r="O179" s="20"/>
      <c r="P179" s="20"/>
      <c r="Q179" s="20"/>
      <c r="R179" s="20"/>
      <c r="S179" s="20"/>
      <c r="T179" s="20"/>
      <c r="U179" s="20"/>
    </row>
    <row r="180" spans="1:21" x14ac:dyDescent="0.25">
      <c r="A180" s="20"/>
      <c r="B180" s="20"/>
      <c r="C180" s="20"/>
      <c r="D180" s="20"/>
      <c r="E180" s="20"/>
      <c r="F180" s="20"/>
      <c r="G180" s="20"/>
      <c r="H180" s="20"/>
      <c r="I180" s="20"/>
      <c r="J180" s="20"/>
      <c r="K180" s="20"/>
      <c r="L180" s="20"/>
      <c r="M180" s="20"/>
      <c r="N180" s="20"/>
      <c r="O180" s="20"/>
      <c r="P180" s="20"/>
      <c r="Q180" s="20"/>
      <c r="R180" s="20"/>
      <c r="S180" s="20"/>
      <c r="T180" s="20"/>
      <c r="U180" s="20"/>
    </row>
    <row r="181" spans="1:21" x14ac:dyDescent="0.25">
      <c r="A181" s="20"/>
      <c r="B181" s="20"/>
      <c r="C181" s="20"/>
      <c r="D181" s="20"/>
      <c r="E181" s="20"/>
      <c r="F181" s="20"/>
      <c r="G181" s="20"/>
      <c r="H181" s="20"/>
      <c r="I181" s="20"/>
      <c r="J181" s="20"/>
      <c r="K181" s="20"/>
      <c r="L181" s="20"/>
      <c r="M181" s="20"/>
      <c r="N181" s="20"/>
      <c r="O181" s="20"/>
      <c r="P181" s="20"/>
      <c r="Q181" s="20"/>
      <c r="R181" s="20"/>
      <c r="S181" s="20"/>
      <c r="T181" s="20"/>
      <c r="U181" s="20"/>
    </row>
    <row r="182" spans="1:21" x14ac:dyDescent="0.25">
      <c r="A182" s="20"/>
      <c r="B182" s="20"/>
      <c r="C182" s="20"/>
      <c r="D182" s="20"/>
      <c r="E182" s="20"/>
      <c r="F182" s="20"/>
      <c r="G182" s="20"/>
      <c r="H182" s="20"/>
      <c r="I182" s="20"/>
      <c r="J182" s="20"/>
      <c r="K182" s="20"/>
      <c r="L182" s="20"/>
      <c r="M182" s="20"/>
      <c r="N182" s="20"/>
      <c r="O182" s="20"/>
      <c r="P182" s="20"/>
      <c r="Q182" s="20"/>
      <c r="R182" s="20"/>
      <c r="S182" s="20"/>
      <c r="T182" s="20"/>
      <c r="U182" s="20"/>
    </row>
    <row r="183" spans="1:21" x14ac:dyDescent="0.25">
      <c r="A183" s="20"/>
      <c r="B183" s="20"/>
      <c r="C183" s="20"/>
      <c r="D183" s="20"/>
      <c r="E183" s="20"/>
      <c r="F183" s="20"/>
      <c r="G183" s="20"/>
      <c r="H183" s="20"/>
      <c r="I183" s="20"/>
      <c r="J183" s="20"/>
      <c r="K183" s="20"/>
      <c r="L183" s="20"/>
      <c r="M183" s="20"/>
      <c r="N183" s="20"/>
      <c r="O183" s="20"/>
      <c r="P183" s="20"/>
      <c r="Q183" s="20"/>
      <c r="R183" s="20"/>
      <c r="S183" s="20"/>
      <c r="T183" s="20"/>
      <c r="U183" s="20"/>
    </row>
    <row r="184" spans="1:21" x14ac:dyDescent="0.25">
      <c r="A184" s="20"/>
      <c r="B184" s="20"/>
      <c r="C184" s="20"/>
      <c r="D184" s="20"/>
      <c r="E184" s="20"/>
      <c r="F184" s="20"/>
      <c r="G184" s="20"/>
      <c r="H184" s="20"/>
      <c r="I184" s="20"/>
      <c r="J184" s="20"/>
      <c r="K184" s="20"/>
      <c r="L184" s="20"/>
      <c r="M184" s="20"/>
      <c r="N184" s="20"/>
      <c r="O184" s="20"/>
      <c r="P184" s="20"/>
      <c r="Q184" s="20"/>
      <c r="R184" s="20"/>
      <c r="S184" s="20"/>
      <c r="T184" s="20"/>
      <c r="U184" s="20"/>
    </row>
    <row r="185" spans="1:21" x14ac:dyDescent="0.25">
      <c r="A185" s="20"/>
      <c r="B185" s="20"/>
      <c r="C185" s="20"/>
      <c r="D185" s="20"/>
      <c r="E185" s="20"/>
      <c r="F185" s="20"/>
      <c r="G185" s="20"/>
      <c r="H185" s="20"/>
      <c r="I185" s="20"/>
      <c r="J185" s="20"/>
      <c r="K185" s="20"/>
      <c r="L185" s="20"/>
      <c r="M185" s="20"/>
      <c r="N185" s="20"/>
      <c r="O185" s="20"/>
      <c r="P185" s="20"/>
      <c r="Q185" s="20"/>
      <c r="R185" s="20"/>
      <c r="S185" s="20"/>
      <c r="T185" s="20"/>
      <c r="U185" s="20"/>
    </row>
    <row r="186" spans="1:21" x14ac:dyDescent="0.25">
      <c r="A186" s="20"/>
      <c r="B186" s="20"/>
      <c r="C186" s="20"/>
      <c r="D186" s="20"/>
      <c r="E186" s="20"/>
      <c r="F186" s="20"/>
      <c r="G186" s="20"/>
      <c r="H186" s="20"/>
      <c r="I186" s="20"/>
      <c r="J186" s="20"/>
      <c r="K186" s="20"/>
      <c r="L186" s="20"/>
      <c r="M186" s="20"/>
      <c r="N186" s="20"/>
      <c r="O186" s="20"/>
      <c r="P186" s="20"/>
      <c r="Q186" s="20"/>
      <c r="R186" s="20"/>
      <c r="S186" s="20"/>
      <c r="T186" s="20"/>
      <c r="U186" s="20"/>
    </row>
    <row r="187" spans="1:21" x14ac:dyDescent="0.25">
      <c r="A187" s="20"/>
      <c r="B187" s="20"/>
      <c r="C187" s="20"/>
      <c r="D187" s="20"/>
      <c r="E187" s="20"/>
      <c r="F187" s="20"/>
      <c r="G187" s="20"/>
      <c r="H187" s="20"/>
      <c r="I187" s="20"/>
      <c r="J187" s="20"/>
      <c r="K187" s="20"/>
      <c r="L187" s="20"/>
      <c r="M187" s="20"/>
      <c r="N187" s="20"/>
      <c r="O187" s="20"/>
      <c r="P187" s="20"/>
      <c r="Q187" s="20"/>
      <c r="R187" s="20"/>
      <c r="S187" s="20"/>
      <c r="T187" s="20"/>
      <c r="U187" s="20"/>
    </row>
    <row r="188" spans="1:21" x14ac:dyDescent="0.25">
      <c r="A188" s="20"/>
      <c r="B188" s="20"/>
      <c r="C188" s="20"/>
      <c r="D188" s="20"/>
      <c r="E188" s="20"/>
      <c r="F188" s="20"/>
      <c r="G188" s="20"/>
      <c r="H188" s="20"/>
      <c r="I188" s="20"/>
      <c r="J188" s="20"/>
      <c r="K188" s="20"/>
      <c r="L188" s="20"/>
      <c r="M188" s="20"/>
      <c r="N188" s="20"/>
      <c r="O188" s="20"/>
      <c r="P188" s="20"/>
      <c r="Q188" s="20"/>
      <c r="R188" s="20"/>
      <c r="S188" s="20"/>
      <c r="T188" s="20"/>
      <c r="U188" s="20"/>
    </row>
    <row r="189" spans="1:21" x14ac:dyDescent="0.25">
      <c r="A189" s="20"/>
      <c r="B189" s="20"/>
      <c r="C189" s="20"/>
      <c r="D189" s="20"/>
      <c r="E189" s="20"/>
      <c r="F189" s="20"/>
      <c r="G189" s="20"/>
      <c r="H189" s="20"/>
      <c r="I189" s="20"/>
      <c r="J189" s="20"/>
      <c r="K189" s="20"/>
      <c r="L189" s="20"/>
      <c r="M189" s="20"/>
      <c r="N189" s="20"/>
      <c r="O189" s="20"/>
      <c r="P189" s="20"/>
      <c r="Q189" s="20"/>
      <c r="R189" s="20"/>
      <c r="S189" s="20"/>
      <c r="T189" s="20"/>
      <c r="U189" s="20"/>
    </row>
    <row r="190" spans="1:21" x14ac:dyDescent="0.25">
      <c r="A190" s="20"/>
      <c r="B190" s="20"/>
      <c r="C190" s="20"/>
      <c r="D190" s="20"/>
      <c r="E190" s="20"/>
      <c r="F190" s="20"/>
      <c r="G190" s="20"/>
      <c r="H190" s="20"/>
      <c r="I190" s="20"/>
      <c r="J190" s="20"/>
      <c r="K190" s="20"/>
      <c r="L190" s="20"/>
      <c r="M190" s="20"/>
      <c r="N190" s="20"/>
      <c r="O190" s="20"/>
      <c r="P190" s="20"/>
      <c r="Q190" s="20"/>
      <c r="R190" s="20"/>
      <c r="S190" s="20"/>
      <c r="T190" s="20"/>
      <c r="U190" s="20"/>
    </row>
    <row r="191" spans="1:21" x14ac:dyDescent="0.25">
      <c r="A191" s="20"/>
      <c r="B191" s="20"/>
      <c r="C191" s="20"/>
      <c r="D191" s="20"/>
      <c r="E191" s="20"/>
      <c r="F191" s="20"/>
      <c r="G191" s="20"/>
      <c r="H191" s="20"/>
      <c r="I191" s="20"/>
      <c r="J191" s="20"/>
      <c r="K191" s="20"/>
      <c r="L191" s="20"/>
      <c r="M191" s="20"/>
      <c r="N191" s="20"/>
      <c r="O191" s="20"/>
      <c r="P191" s="20"/>
      <c r="Q191" s="20"/>
      <c r="R191" s="20"/>
      <c r="S191" s="20"/>
      <c r="T191" s="20"/>
      <c r="U191" s="20"/>
    </row>
    <row r="192" spans="1:21" x14ac:dyDescent="0.25">
      <c r="A192" s="20"/>
      <c r="B192" s="20"/>
      <c r="C192" s="20"/>
      <c r="D192" s="20"/>
      <c r="E192" s="20"/>
      <c r="F192" s="20"/>
      <c r="G192" s="20"/>
      <c r="H192" s="20"/>
      <c r="I192" s="20"/>
      <c r="J192" s="20"/>
      <c r="K192" s="20"/>
      <c r="L192" s="20"/>
      <c r="M192" s="20"/>
      <c r="N192" s="20"/>
      <c r="O192" s="20"/>
      <c r="P192" s="20"/>
      <c r="Q192" s="20"/>
      <c r="R192" s="20"/>
      <c r="S192" s="20"/>
      <c r="T192" s="20"/>
      <c r="U192" s="20"/>
    </row>
    <row r="193" spans="1:21" x14ac:dyDescent="0.25">
      <c r="A193" s="20"/>
      <c r="B193" s="20"/>
      <c r="C193" s="20"/>
      <c r="D193" s="20"/>
      <c r="E193" s="20"/>
      <c r="F193" s="20"/>
      <c r="G193" s="20"/>
      <c r="H193" s="20"/>
      <c r="I193" s="20"/>
      <c r="J193" s="20"/>
      <c r="K193" s="20"/>
      <c r="L193" s="20"/>
      <c r="M193" s="20"/>
      <c r="N193" s="20"/>
      <c r="O193" s="20"/>
      <c r="P193" s="20"/>
      <c r="Q193" s="20"/>
      <c r="R193" s="20"/>
      <c r="S193" s="20"/>
      <c r="T193" s="20"/>
      <c r="U193" s="20"/>
    </row>
    <row r="194" spans="1:21" x14ac:dyDescent="0.25">
      <c r="A194" s="20"/>
      <c r="B194" s="20"/>
      <c r="C194" s="20"/>
      <c r="D194" s="20"/>
      <c r="E194" s="20"/>
      <c r="F194" s="20"/>
      <c r="G194" s="20"/>
      <c r="H194" s="20"/>
      <c r="I194" s="20"/>
      <c r="J194" s="20"/>
      <c r="K194" s="20"/>
      <c r="L194" s="20"/>
      <c r="M194" s="20"/>
      <c r="N194" s="20"/>
      <c r="O194" s="20"/>
      <c r="P194" s="20"/>
      <c r="Q194" s="20"/>
      <c r="R194" s="20"/>
      <c r="S194" s="20"/>
      <c r="T194" s="20"/>
      <c r="U194" s="20"/>
    </row>
    <row r="195" spans="1:21" x14ac:dyDescent="0.25">
      <c r="A195" s="20"/>
      <c r="B195" s="20"/>
      <c r="C195" s="20"/>
      <c r="D195" s="20"/>
      <c r="E195" s="20"/>
      <c r="F195" s="20"/>
      <c r="G195" s="20"/>
      <c r="H195" s="20"/>
      <c r="I195" s="20"/>
      <c r="J195" s="20"/>
      <c r="K195" s="20"/>
      <c r="L195" s="20"/>
      <c r="M195" s="20"/>
      <c r="N195" s="20"/>
      <c r="O195" s="20"/>
      <c r="P195" s="20"/>
      <c r="Q195" s="20"/>
      <c r="R195" s="20"/>
      <c r="S195" s="20"/>
      <c r="T195" s="20"/>
      <c r="U195" s="20"/>
    </row>
    <row r="196" spans="1:21" x14ac:dyDescent="0.25">
      <c r="A196" s="20"/>
      <c r="B196" s="20"/>
      <c r="C196" s="20"/>
      <c r="D196" s="20"/>
      <c r="E196" s="20"/>
      <c r="F196" s="20"/>
      <c r="G196" s="20"/>
      <c r="H196" s="20"/>
      <c r="I196" s="20"/>
      <c r="J196" s="20"/>
      <c r="K196" s="20"/>
      <c r="L196" s="20"/>
      <c r="M196" s="20"/>
      <c r="N196" s="20"/>
      <c r="O196" s="20"/>
      <c r="P196" s="20"/>
      <c r="Q196" s="20"/>
      <c r="R196" s="20"/>
      <c r="S196" s="20"/>
      <c r="T196" s="20"/>
      <c r="U196" s="20"/>
    </row>
    <row r="197" spans="1:21" x14ac:dyDescent="0.25">
      <c r="A197" s="20"/>
      <c r="B197" s="20"/>
      <c r="C197" s="20"/>
      <c r="D197" s="20"/>
      <c r="E197" s="20"/>
      <c r="F197" s="20"/>
      <c r="G197" s="20"/>
      <c r="H197" s="20"/>
      <c r="I197" s="20"/>
      <c r="J197" s="20"/>
      <c r="K197" s="20"/>
      <c r="L197" s="20"/>
      <c r="M197" s="20"/>
      <c r="N197" s="20"/>
      <c r="O197" s="20"/>
      <c r="P197" s="20"/>
      <c r="Q197" s="20"/>
      <c r="R197" s="20"/>
      <c r="S197" s="20"/>
      <c r="T197" s="20"/>
      <c r="U197" s="20"/>
    </row>
    <row r="198" spans="1:21" x14ac:dyDescent="0.25">
      <c r="A198" s="20"/>
      <c r="B198" s="20"/>
      <c r="C198" s="20"/>
      <c r="D198" s="20"/>
      <c r="E198" s="20"/>
      <c r="F198" s="20"/>
      <c r="G198" s="20"/>
      <c r="H198" s="20"/>
      <c r="I198" s="20"/>
      <c r="J198" s="20"/>
      <c r="K198" s="20"/>
      <c r="L198" s="20"/>
      <c r="M198" s="20"/>
      <c r="N198" s="20"/>
      <c r="O198" s="20"/>
      <c r="P198" s="20"/>
      <c r="Q198" s="20"/>
      <c r="R198" s="20"/>
      <c r="S198" s="20"/>
      <c r="T198" s="20"/>
      <c r="U198" s="20"/>
    </row>
    <row r="199" spans="1:21" x14ac:dyDescent="0.25">
      <c r="A199" s="20"/>
      <c r="B199" s="20"/>
      <c r="C199" s="20"/>
      <c r="D199" s="20"/>
      <c r="E199" s="20"/>
      <c r="F199" s="20"/>
      <c r="G199" s="20"/>
      <c r="H199" s="20"/>
      <c r="I199" s="20"/>
      <c r="J199" s="20"/>
      <c r="K199" s="20"/>
      <c r="L199" s="20"/>
      <c r="M199" s="20"/>
      <c r="N199" s="20"/>
      <c r="O199" s="20"/>
      <c r="P199" s="20"/>
      <c r="Q199" s="20"/>
      <c r="R199" s="20"/>
      <c r="S199" s="20"/>
      <c r="T199" s="20"/>
      <c r="U199" s="20"/>
    </row>
    <row r="200" spans="1:21" x14ac:dyDescent="0.25">
      <c r="A200" s="20"/>
      <c r="B200" s="20"/>
      <c r="C200" s="20"/>
      <c r="D200" s="20"/>
      <c r="E200" s="20"/>
      <c r="F200" s="20"/>
      <c r="G200" s="20"/>
      <c r="H200" s="20"/>
      <c r="I200" s="20"/>
      <c r="J200" s="20"/>
      <c r="K200" s="20"/>
      <c r="L200" s="20"/>
      <c r="M200" s="20"/>
      <c r="N200" s="20"/>
      <c r="O200" s="20"/>
      <c r="P200" s="20"/>
      <c r="Q200" s="20"/>
      <c r="R200" s="20"/>
      <c r="S200" s="20"/>
      <c r="T200" s="20"/>
      <c r="U200" s="20"/>
    </row>
    <row r="201" spans="1:21" x14ac:dyDescent="0.25">
      <c r="A201" s="20"/>
      <c r="B201" s="20"/>
      <c r="C201" s="20"/>
      <c r="D201" s="20"/>
      <c r="E201" s="20"/>
      <c r="F201" s="20"/>
      <c r="G201" s="20"/>
      <c r="H201" s="20"/>
      <c r="I201" s="20"/>
      <c r="J201" s="20"/>
      <c r="K201" s="20"/>
      <c r="L201" s="20"/>
      <c r="M201" s="20"/>
      <c r="N201" s="20"/>
      <c r="O201" s="20"/>
      <c r="P201" s="20"/>
      <c r="Q201" s="20"/>
      <c r="R201" s="20"/>
      <c r="S201" s="20"/>
      <c r="T201" s="20"/>
      <c r="U201" s="20"/>
    </row>
    <row r="202" spans="1:21" x14ac:dyDescent="0.25">
      <c r="A202" s="20"/>
      <c r="B202" s="20"/>
      <c r="C202" s="20"/>
      <c r="D202" s="20"/>
      <c r="E202" s="20"/>
      <c r="F202" s="20"/>
      <c r="G202" s="20"/>
      <c r="H202" s="20"/>
      <c r="I202" s="20"/>
      <c r="J202" s="20"/>
      <c r="K202" s="20"/>
      <c r="L202" s="20"/>
      <c r="M202" s="20"/>
      <c r="N202" s="20"/>
      <c r="O202" s="20"/>
      <c r="P202" s="20"/>
      <c r="Q202" s="20"/>
      <c r="R202" s="20"/>
      <c r="S202" s="20"/>
      <c r="T202" s="20"/>
      <c r="U202" s="20"/>
    </row>
    <row r="203" spans="1:21" x14ac:dyDescent="0.25">
      <c r="A203" s="20"/>
      <c r="B203" s="20"/>
      <c r="C203" s="20"/>
      <c r="D203" s="20"/>
      <c r="E203" s="20"/>
      <c r="F203" s="20"/>
      <c r="G203" s="20"/>
      <c r="H203" s="20"/>
      <c r="I203" s="20"/>
      <c r="J203" s="20"/>
      <c r="K203" s="20"/>
      <c r="L203" s="20"/>
      <c r="M203" s="20"/>
      <c r="N203" s="20"/>
      <c r="O203" s="20"/>
      <c r="P203" s="20"/>
      <c r="Q203" s="20"/>
      <c r="R203" s="20"/>
      <c r="S203" s="20"/>
      <c r="T203" s="20"/>
      <c r="U203" s="20"/>
    </row>
    <row r="204" spans="1:21" x14ac:dyDescent="0.25">
      <c r="A204" s="20"/>
      <c r="B204" s="20"/>
      <c r="C204" s="20"/>
      <c r="D204" s="20"/>
      <c r="E204" s="20"/>
      <c r="F204" s="20"/>
      <c r="G204" s="20"/>
      <c r="H204" s="20"/>
      <c r="I204" s="20"/>
      <c r="J204" s="20"/>
      <c r="K204" s="20"/>
      <c r="L204" s="20"/>
      <c r="M204" s="20"/>
      <c r="N204" s="20"/>
      <c r="O204" s="20"/>
      <c r="P204" s="20"/>
      <c r="Q204" s="20"/>
      <c r="R204" s="20"/>
      <c r="S204" s="20"/>
      <c r="T204" s="20"/>
      <c r="U204" s="20"/>
    </row>
    <row r="205" spans="1:21" x14ac:dyDescent="0.25">
      <c r="A205" s="20"/>
      <c r="B205" s="20"/>
      <c r="C205" s="20"/>
      <c r="D205" s="20"/>
      <c r="E205" s="20"/>
      <c r="F205" s="20"/>
      <c r="G205" s="20"/>
      <c r="H205" s="20"/>
      <c r="I205" s="20"/>
      <c r="J205" s="20"/>
      <c r="K205" s="20"/>
      <c r="L205" s="20"/>
      <c r="M205" s="20"/>
      <c r="N205" s="20"/>
      <c r="O205" s="20"/>
      <c r="P205" s="20"/>
      <c r="Q205" s="20"/>
      <c r="R205" s="20"/>
      <c r="S205" s="20"/>
      <c r="T205" s="20"/>
      <c r="U205" s="20"/>
    </row>
    <row r="206" spans="1:21" x14ac:dyDescent="0.25">
      <c r="A206" s="20"/>
      <c r="B206" s="20"/>
      <c r="C206" s="20"/>
      <c r="D206" s="20"/>
      <c r="E206" s="20"/>
      <c r="F206" s="20"/>
      <c r="G206" s="20"/>
      <c r="H206" s="20"/>
      <c r="I206" s="20"/>
      <c r="J206" s="20"/>
      <c r="K206" s="20"/>
      <c r="L206" s="20"/>
      <c r="M206" s="20"/>
      <c r="N206" s="20"/>
      <c r="O206" s="20"/>
      <c r="P206" s="20"/>
      <c r="Q206" s="20"/>
      <c r="R206" s="20"/>
      <c r="S206" s="20"/>
      <c r="T206" s="20"/>
      <c r="U206" s="20"/>
    </row>
    <row r="207" spans="1:21" x14ac:dyDescent="0.25">
      <c r="A207" s="20"/>
      <c r="B207" s="20"/>
      <c r="C207" s="20"/>
      <c r="D207" s="20"/>
      <c r="E207" s="20"/>
      <c r="F207" s="20"/>
      <c r="G207" s="20"/>
      <c r="H207" s="20"/>
      <c r="I207" s="20"/>
      <c r="J207" s="20"/>
      <c r="K207" s="20"/>
      <c r="L207" s="20"/>
      <c r="M207" s="20"/>
      <c r="N207" s="20"/>
      <c r="O207" s="20"/>
      <c r="P207" s="20"/>
      <c r="Q207" s="20"/>
      <c r="R207" s="20"/>
      <c r="S207" s="20"/>
      <c r="T207" s="20"/>
      <c r="U207" s="20"/>
    </row>
    <row r="208" spans="1:21" x14ac:dyDescent="0.25">
      <c r="A208" s="20"/>
      <c r="B208" s="20"/>
      <c r="C208" s="20"/>
      <c r="D208" s="20"/>
      <c r="E208" s="20"/>
      <c r="F208" s="20"/>
      <c r="G208" s="20"/>
      <c r="H208" s="20"/>
      <c r="I208" s="20"/>
      <c r="J208" s="20"/>
      <c r="K208" s="20"/>
      <c r="L208" s="20"/>
      <c r="M208" s="20"/>
      <c r="N208" s="20"/>
      <c r="O208" s="20"/>
      <c r="P208" s="20"/>
      <c r="Q208" s="20"/>
      <c r="R208" s="20"/>
      <c r="S208" s="20"/>
      <c r="T208" s="20"/>
      <c r="U208" s="20"/>
    </row>
    <row r="209" spans="1:21" x14ac:dyDescent="0.25">
      <c r="A209" s="20"/>
      <c r="B209" s="20"/>
      <c r="C209" s="20"/>
      <c r="D209" s="20"/>
      <c r="E209" s="20"/>
      <c r="F209" s="20"/>
      <c r="G209" s="20"/>
      <c r="H209" s="20"/>
      <c r="I209" s="20"/>
      <c r="J209" s="20"/>
      <c r="K209" s="20"/>
      <c r="L209" s="20"/>
      <c r="M209" s="20"/>
      <c r="N209" s="20"/>
      <c r="O209" s="20"/>
      <c r="P209" s="20"/>
      <c r="Q209" s="20"/>
      <c r="R209" s="20"/>
      <c r="S209" s="20"/>
      <c r="T209" s="20"/>
      <c r="U209" s="20"/>
    </row>
    <row r="210" spans="1:21" x14ac:dyDescent="0.25">
      <c r="A210" s="20"/>
      <c r="B210" s="20"/>
      <c r="C210" s="20"/>
      <c r="D210" s="20"/>
      <c r="E210" s="20"/>
      <c r="F210" s="20"/>
      <c r="G210" s="20"/>
      <c r="H210" s="20"/>
      <c r="I210" s="20"/>
      <c r="J210" s="20"/>
      <c r="K210" s="20"/>
      <c r="L210" s="20"/>
      <c r="M210" s="20"/>
      <c r="N210" s="20"/>
      <c r="O210" s="20"/>
      <c r="P210" s="20"/>
      <c r="Q210" s="20"/>
      <c r="R210" s="20"/>
      <c r="S210" s="20"/>
      <c r="T210" s="20"/>
      <c r="U210" s="20"/>
    </row>
    <row r="211" spans="1:21" x14ac:dyDescent="0.25">
      <c r="A211" s="20"/>
      <c r="B211" s="20"/>
      <c r="C211" s="20"/>
      <c r="D211" s="20"/>
      <c r="E211" s="20"/>
      <c r="F211" s="20"/>
      <c r="G211" s="20"/>
      <c r="H211" s="20"/>
      <c r="I211" s="20"/>
      <c r="J211" s="20"/>
      <c r="K211" s="20"/>
      <c r="L211" s="20"/>
      <c r="M211" s="20"/>
      <c r="N211" s="20"/>
      <c r="O211" s="20"/>
      <c r="P211" s="20"/>
      <c r="Q211" s="20"/>
      <c r="R211" s="20"/>
      <c r="S211" s="20"/>
      <c r="T211" s="20"/>
      <c r="U211" s="20"/>
    </row>
    <row r="212" spans="1:21" x14ac:dyDescent="0.25">
      <c r="A212" s="20"/>
      <c r="B212" s="20"/>
      <c r="C212" s="20"/>
      <c r="D212" s="20"/>
      <c r="E212" s="20"/>
      <c r="F212" s="20"/>
      <c r="G212" s="20"/>
      <c r="H212" s="20"/>
      <c r="I212" s="20"/>
      <c r="J212" s="20"/>
      <c r="K212" s="20"/>
      <c r="L212" s="20"/>
      <c r="M212" s="20"/>
      <c r="N212" s="20"/>
      <c r="O212" s="20"/>
      <c r="P212" s="20"/>
      <c r="Q212" s="20"/>
      <c r="R212" s="20"/>
      <c r="S212" s="20"/>
      <c r="T212" s="20"/>
      <c r="U212" s="20"/>
    </row>
    <row r="213" spans="1:21" x14ac:dyDescent="0.25">
      <c r="A213" s="20"/>
      <c r="B213" s="20"/>
      <c r="C213" s="20"/>
      <c r="D213" s="20"/>
      <c r="E213" s="20"/>
      <c r="F213" s="20"/>
      <c r="G213" s="20"/>
      <c r="H213" s="20"/>
      <c r="I213" s="20"/>
      <c r="J213" s="20"/>
      <c r="K213" s="20"/>
      <c r="L213" s="20"/>
      <c r="M213" s="20"/>
      <c r="N213" s="20"/>
      <c r="O213" s="20"/>
      <c r="P213" s="20"/>
      <c r="Q213" s="20"/>
      <c r="R213" s="20"/>
      <c r="S213" s="20"/>
      <c r="T213" s="20"/>
      <c r="U213" s="20"/>
    </row>
    <row r="214" spans="1:21" x14ac:dyDescent="0.25">
      <c r="A214" s="20"/>
      <c r="B214" s="20"/>
      <c r="C214" s="20"/>
      <c r="D214" s="20"/>
      <c r="E214" s="20"/>
      <c r="F214" s="20"/>
      <c r="G214" s="20"/>
      <c r="H214" s="20"/>
      <c r="I214" s="20"/>
      <c r="J214" s="20"/>
      <c r="K214" s="20"/>
      <c r="L214" s="20"/>
      <c r="M214" s="20"/>
      <c r="N214" s="20"/>
      <c r="O214" s="20"/>
      <c r="P214" s="20"/>
      <c r="Q214" s="20"/>
      <c r="R214" s="20"/>
      <c r="S214" s="20"/>
      <c r="T214" s="20"/>
      <c r="U214" s="20"/>
    </row>
    <row r="215" spans="1:21" x14ac:dyDescent="0.25">
      <c r="A215" s="20"/>
      <c r="B215" s="20"/>
      <c r="C215" s="20"/>
      <c r="D215" s="20"/>
      <c r="E215" s="20"/>
      <c r="F215" s="20"/>
      <c r="G215" s="20"/>
      <c r="H215" s="20"/>
      <c r="I215" s="20"/>
      <c r="J215" s="20"/>
      <c r="K215" s="20"/>
      <c r="L215" s="20"/>
      <c r="M215" s="20"/>
      <c r="N215" s="20"/>
      <c r="O215" s="20"/>
      <c r="P215" s="20"/>
      <c r="Q215" s="20"/>
      <c r="R215" s="20"/>
      <c r="S215" s="20"/>
      <c r="T215" s="20"/>
      <c r="U215" s="20"/>
    </row>
    <row r="216" spans="1:21" x14ac:dyDescent="0.25">
      <c r="A216" s="20"/>
      <c r="B216" s="20"/>
      <c r="C216" s="20"/>
      <c r="D216" s="20"/>
      <c r="E216" s="20"/>
      <c r="F216" s="20"/>
      <c r="G216" s="20"/>
      <c r="H216" s="20"/>
      <c r="I216" s="20"/>
      <c r="J216" s="20"/>
      <c r="K216" s="20"/>
      <c r="L216" s="20"/>
      <c r="M216" s="20"/>
      <c r="N216" s="20"/>
      <c r="O216" s="20"/>
      <c r="P216" s="20"/>
      <c r="Q216" s="20"/>
      <c r="R216" s="20"/>
      <c r="S216" s="20"/>
      <c r="T216" s="20"/>
      <c r="U216" s="20"/>
    </row>
    <row r="217" spans="1:21" x14ac:dyDescent="0.25">
      <c r="A217" s="20"/>
      <c r="B217" s="20"/>
      <c r="C217" s="20"/>
      <c r="D217" s="20"/>
      <c r="E217" s="20"/>
      <c r="F217" s="20"/>
      <c r="G217" s="20"/>
      <c r="H217" s="20"/>
      <c r="I217" s="20"/>
      <c r="J217" s="20"/>
      <c r="K217" s="20"/>
      <c r="L217" s="20"/>
      <c r="M217" s="20"/>
      <c r="N217" s="20"/>
      <c r="O217" s="20"/>
      <c r="P217" s="20"/>
      <c r="Q217" s="20"/>
      <c r="R217" s="20"/>
      <c r="S217" s="20"/>
      <c r="T217" s="20"/>
      <c r="U217" s="20"/>
    </row>
    <row r="218" spans="1:21" x14ac:dyDescent="0.25">
      <c r="A218" s="20"/>
      <c r="B218" s="20"/>
      <c r="C218" s="20"/>
      <c r="D218" s="20"/>
      <c r="E218" s="20"/>
      <c r="F218" s="20"/>
      <c r="G218" s="20"/>
      <c r="H218" s="20"/>
      <c r="I218" s="20"/>
      <c r="J218" s="20"/>
      <c r="K218" s="20"/>
      <c r="L218" s="20"/>
      <c r="M218" s="20"/>
      <c r="N218" s="20"/>
      <c r="O218" s="20"/>
      <c r="P218" s="20"/>
      <c r="Q218" s="20"/>
      <c r="R218" s="20"/>
      <c r="S218" s="20"/>
      <c r="T218" s="20"/>
      <c r="U218" s="20"/>
    </row>
    <row r="219" spans="1:21" x14ac:dyDescent="0.25">
      <c r="A219" s="20"/>
      <c r="B219" s="20"/>
      <c r="C219" s="20"/>
      <c r="D219" s="20"/>
      <c r="E219" s="20"/>
      <c r="F219" s="20"/>
      <c r="G219" s="20"/>
      <c r="H219" s="20"/>
      <c r="I219" s="20"/>
      <c r="J219" s="20"/>
      <c r="K219" s="20"/>
      <c r="L219" s="20"/>
      <c r="M219" s="20"/>
      <c r="N219" s="20"/>
      <c r="O219" s="20"/>
      <c r="P219" s="20"/>
      <c r="Q219" s="20"/>
      <c r="R219" s="20"/>
      <c r="S219" s="20"/>
      <c r="T219" s="20"/>
      <c r="U219" s="20"/>
    </row>
    <row r="220" spans="1:21" x14ac:dyDescent="0.25">
      <c r="A220" s="20"/>
      <c r="B220" s="20"/>
      <c r="C220" s="20"/>
      <c r="D220" s="20"/>
      <c r="E220" s="20"/>
      <c r="F220" s="20"/>
      <c r="G220" s="20"/>
      <c r="H220" s="20"/>
      <c r="I220" s="20"/>
      <c r="J220" s="20"/>
      <c r="K220" s="20"/>
      <c r="L220" s="20"/>
      <c r="M220" s="20"/>
      <c r="N220" s="20"/>
      <c r="O220" s="20"/>
      <c r="P220" s="20"/>
      <c r="Q220" s="20"/>
      <c r="R220" s="20"/>
      <c r="S220" s="20"/>
      <c r="T220" s="20"/>
      <c r="U220" s="20"/>
    </row>
    <row r="221" spans="1:21" x14ac:dyDescent="0.25">
      <c r="A221" s="20"/>
      <c r="B221" s="20"/>
      <c r="C221" s="20"/>
      <c r="D221" s="20"/>
      <c r="E221" s="20"/>
      <c r="F221" s="20"/>
      <c r="G221" s="20"/>
      <c r="H221" s="20"/>
      <c r="I221" s="20"/>
      <c r="J221" s="20"/>
      <c r="K221" s="20"/>
      <c r="L221" s="20"/>
      <c r="M221" s="20"/>
      <c r="N221" s="20"/>
      <c r="O221" s="20"/>
      <c r="P221" s="20"/>
      <c r="Q221" s="20"/>
      <c r="R221" s="20"/>
      <c r="S221" s="20"/>
      <c r="T221" s="20"/>
      <c r="U221" s="20"/>
    </row>
    <row r="222" spans="1:21" x14ac:dyDescent="0.25">
      <c r="A222" s="20"/>
      <c r="B222" s="20"/>
      <c r="C222" s="20"/>
      <c r="D222" s="20"/>
      <c r="E222" s="20"/>
      <c r="F222" s="20"/>
      <c r="G222" s="20"/>
      <c r="H222" s="20"/>
      <c r="I222" s="20"/>
      <c r="J222" s="20"/>
      <c r="K222" s="20"/>
      <c r="L222" s="20"/>
      <c r="M222" s="20"/>
      <c r="N222" s="20"/>
      <c r="O222" s="20"/>
      <c r="P222" s="20"/>
      <c r="Q222" s="20"/>
      <c r="R222" s="20"/>
      <c r="S222" s="20"/>
      <c r="T222" s="20"/>
      <c r="U222" s="20"/>
    </row>
    <row r="223" spans="1:21" x14ac:dyDescent="0.25">
      <c r="A223" s="20"/>
      <c r="B223" s="20"/>
      <c r="C223" s="20"/>
      <c r="D223" s="20"/>
      <c r="E223" s="20"/>
      <c r="F223" s="20"/>
      <c r="G223" s="20"/>
      <c r="H223" s="20"/>
      <c r="I223" s="20"/>
      <c r="J223" s="20"/>
      <c r="K223" s="20"/>
      <c r="L223" s="20"/>
      <c r="M223" s="20"/>
      <c r="N223" s="20"/>
      <c r="O223" s="20"/>
      <c r="P223" s="20"/>
      <c r="Q223" s="20"/>
      <c r="R223" s="20"/>
      <c r="S223" s="20"/>
      <c r="T223" s="20"/>
      <c r="U223" s="20"/>
    </row>
    <row r="224" spans="1:21" x14ac:dyDescent="0.25">
      <c r="A224" s="20"/>
      <c r="B224" s="20"/>
      <c r="C224" s="20"/>
      <c r="D224" s="20"/>
      <c r="E224" s="20"/>
      <c r="F224" s="20"/>
      <c r="G224" s="20"/>
      <c r="H224" s="20"/>
      <c r="I224" s="20"/>
      <c r="J224" s="20"/>
      <c r="K224" s="20"/>
      <c r="L224" s="20"/>
      <c r="M224" s="20"/>
      <c r="N224" s="20"/>
      <c r="O224" s="20"/>
      <c r="P224" s="20"/>
      <c r="Q224" s="20"/>
      <c r="R224" s="20"/>
      <c r="S224" s="20"/>
      <c r="T224" s="20"/>
      <c r="U224" s="20"/>
    </row>
    <row r="225" spans="1:21" x14ac:dyDescent="0.25">
      <c r="A225" s="20"/>
      <c r="B225" s="20"/>
      <c r="C225" s="20"/>
      <c r="D225" s="20"/>
      <c r="E225" s="20"/>
      <c r="F225" s="20"/>
      <c r="G225" s="20"/>
      <c r="H225" s="20"/>
      <c r="I225" s="20"/>
      <c r="J225" s="20"/>
      <c r="K225" s="20"/>
      <c r="L225" s="20"/>
      <c r="M225" s="20"/>
      <c r="N225" s="20"/>
      <c r="O225" s="20"/>
      <c r="P225" s="20"/>
      <c r="Q225" s="20"/>
      <c r="R225" s="20"/>
      <c r="S225" s="20"/>
      <c r="T225" s="20"/>
      <c r="U225" s="20"/>
    </row>
    <row r="226" spans="1:21" x14ac:dyDescent="0.25">
      <c r="A226" s="20"/>
      <c r="B226" s="20"/>
      <c r="C226" s="20"/>
      <c r="D226" s="20"/>
      <c r="E226" s="20"/>
      <c r="F226" s="20"/>
      <c r="G226" s="20"/>
      <c r="H226" s="20"/>
      <c r="I226" s="20"/>
      <c r="J226" s="20"/>
      <c r="K226" s="20"/>
      <c r="L226" s="20"/>
      <c r="M226" s="20"/>
      <c r="N226" s="20"/>
      <c r="O226" s="20"/>
      <c r="P226" s="20"/>
      <c r="Q226" s="20"/>
      <c r="R226" s="20"/>
      <c r="S226" s="20"/>
      <c r="T226" s="20"/>
      <c r="U226" s="20"/>
    </row>
    <row r="227" spans="1:21" x14ac:dyDescent="0.25">
      <c r="A227" s="20"/>
      <c r="B227" s="20"/>
      <c r="C227" s="20"/>
      <c r="D227" s="20"/>
      <c r="E227" s="20"/>
      <c r="F227" s="20"/>
      <c r="G227" s="20"/>
      <c r="H227" s="20"/>
      <c r="I227" s="20"/>
      <c r="J227" s="20"/>
      <c r="K227" s="20"/>
      <c r="L227" s="20"/>
      <c r="M227" s="20"/>
      <c r="N227" s="20"/>
      <c r="O227" s="20"/>
      <c r="P227" s="20"/>
      <c r="Q227" s="20"/>
      <c r="R227" s="20"/>
      <c r="S227" s="20"/>
      <c r="T227" s="20"/>
      <c r="U227" s="20"/>
    </row>
    <row r="228" spans="1:21" x14ac:dyDescent="0.25">
      <c r="A228" s="20"/>
      <c r="B228" s="20"/>
      <c r="C228" s="20"/>
      <c r="D228" s="20"/>
      <c r="E228" s="20"/>
      <c r="F228" s="20"/>
      <c r="G228" s="20"/>
      <c r="H228" s="20"/>
      <c r="I228" s="20"/>
      <c r="J228" s="20"/>
      <c r="K228" s="20"/>
      <c r="L228" s="20"/>
      <c r="M228" s="20"/>
      <c r="N228" s="20"/>
      <c r="O228" s="20"/>
      <c r="P228" s="20"/>
      <c r="Q228" s="20"/>
      <c r="R228" s="20"/>
      <c r="S228" s="20"/>
      <c r="T228" s="20"/>
      <c r="U228" s="20"/>
    </row>
    <row r="229" spans="1:21" x14ac:dyDescent="0.25">
      <c r="A229" s="20"/>
      <c r="B229" s="20"/>
      <c r="C229" s="20"/>
      <c r="D229" s="20"/>
      <c r="E229" s="20"/>
      <c r="F229" s="20"/>
      <c r="G229" s="20"/>
      <c r="H229" s="20"/>
      <c r="I229" s="20"/>
      <c r="J229" s="20"/>
      <c r="K229" s="20"/>
      <c r="L229" s="20"/>
      <c r="M229" s="20"/>
      <c r="N229" s="20"/>
      <c r="O229" s="20"/>
      <c r="P229" s="20"/>
      <c r="Q229" s="20"/>
      <c r="R229" s="20"/>
      <c r="S229" s="20"/>
      <c r="T229" s="20"/>
      <c r="U229" s="20"/>
    </row>
    <row r="230" spans="1:21" x14ac:dyDescent="0.25">
      <c r="A230" s="20"/>
      <c r="B230" s="20"/>
      <c r="C230" s="20"/>
      <c r="D230" s="20"/>
      <c r="E230" s="20"/>
      <c r="F230" s="20"/>
      <c r="G230" s="20"/>
      <c r="H230" s="20"/>
      <c r="I230" s="20"/>
      <c r="J230" s="20"/>
      <c r="K230" s="20"/>
      <c r="L230" s="20"/>
      <c r="M230" s="20"/>
      <c r="N230" s="20"/>
      <c r="O230" s="20"/>
      <c r="P230" s="20"/>
      <c r="Q230" s="20"/>
      <c r="R230" s="20"/>
      <c r="S230" s="20"/>
      <c r="T230" s="20"/>
      <c r="U230" s="20"/>
    </row>
    <row r="231" spans="1:21" x14ac:dyDescent="0.25">
      <c r="A231" s="20"/>
      <c r="B231" s="20"/>
      <c r="C231" s="20"/>
      <c r="D231" s="20"/>
      <c r="E231" s="20"/>
      <c r="F231" s="20"/>
      <c r="G231" s="20"/>
      <c r="H231" s="20"/>
      <c r="I231" s="20"/>
      <c r="J231" s="20"/>
      <c r="K231" s="20"/>
      <c r="L231" s="20"/>
      <c r="M231" s="20"/>
      <c r="N231" s="20"/>
      <c r="O231" s="20"/>
      <c r="P231" s="20"/>
      <c r="Q231" s="20"/>
      <c r="R231" s="20"/>
      <c r="S231" s="20"/>
      <c r="T231" s="20"/>
      <c r="U231" s="20"/>
    </row>
    <row r="232" spans="1:21" x14ac:dyDescent="0.25">
      <c r="A232" s="20"/>
      <c r="B232" s="20"/>
      <c r="C232" s="20"/>
      <c r="D232" s="20"/>
      <c r="E232" s="20"/>
      <c r="F232" s="20"/>
      <c r="G232" s="20"/>
      <c r="H232" s="20"/>
      <c r="I232" s="20"/>
      <c r="J232" s="20"/>
      <c r="K232" s="20"/>
      <c r="L232" s="20"/>
      <c r="M232" s="20"/>
      <c r="N232" s="20"/>
      <c r="O232" s="20"/>
      <c r="P232" s="20"/>
      <c r="Q232" s="20"/>
      <c r="R232" s="20"/>
      <c r="S232" s="20"/>
      <c r="T232" s="20"/>
      <c r="U232" s="20"/>
    </row>
    <row r="233" spans="1:21" x14ac:dyDescent="0.25">
      <c r="A233" s="20"/>
      <c r="B233" s="20"/>
      <c r="C233" s="20"/>
      <c r="D233" s="20"/>
      <c r="E233" s="20"/>
      <c r="F233" s="20"/>
      <c r="G233" s="20"/>
      <c r="H233" s="20"/>
      <c r="I233" s="20"/>
      <c r="J233" s="20"/>
      <c r="K233" s="20"/>
      <c r="L233" s="20"/>
      <c r="M233" s="20"/>
      <c r="N233" s="20"/>
      <c r="O233" s="20"/>
      <c r="P233" s="20"/>
      <c r="Q233" s="20"/>
      <c r="R233" s="20"/>
      <c r="S233" s="20"/>
      <c r="T233" s="20"/>
      <c r="U233" s="20"/>
    </row>
    <row r="234" spans="1:21" x14ac:dyDescent="0.25">
      <c r="A234" s="20"/>
      <c r="B234" s="20"/>
      <c r="C234" s="20"/>
      <c r="D234" s="20"/>
      <c r="E234" s="20"/>
      <c r="F234" s="20"/>
      <c r="G234" s="20"/>
      <c r="H234" s="20"/>
      <c r="I234" s="20"/>
      <c r="J234" s="20"/>
      <c r="K234" s="20"/>
      <c r="L234" s="20"/>
      <c r="M234" s="20"/>
      <c r="N234" s="20"/>
      <c r="O234" s="20"/>
      <c r="P234" s="20"/>
      <c r="Q234" s="20"/>
      <c r="R234" s="20"/>
      <c r="S234" s="20"/>
      <c r="T234" s="20"/>
      <c r="U234" s="20"/>
    </row>
    <row r="235" spans="1:21" x14ac:dyDescent="0.25">
      <c r="A235" s="20"/>
      <c r="B235" s="20"/>
      <c r="C235" s="20"/>
      <c r="D235" s="20"/>
      <c r="E235" s="20"/>
      <c r="F235" s="20"/>
      <c r="G235" s="20"/>
      <c r="H235" s="20"/>
      <c r="I235" s="20"/>
      <c r="J235" s="20"/>
      <c r="K235" s="20"/>
      <c r="L235" s="20"/>
      <c r="M235" s="20"/>
      <c r="N235" s="20"/>
      <c r="O235" s="20"/>
      <c r="P235" s="20"/>
      <c r="Q235" s="20"/>
      <c r="R235" s="20"/>
      <c r="S235" s="20"/>
      <c r="T235" s="20"/>
      <c r="U235" s="20"/>
    </row>
    <row r="236" spans="1:21" x14ac:dyDescent="0.25">
      <c r="A236" s="20"/>
      <c r="B236" s="20"/>
      <c r="C236" s="20"/>
      <c r="D236" s="20"/>
      <c r="E236" s="20"/>
      <c r="F236" s="20"/>
      <c r="G236" s="20"/>
      <c r="H236" s="20"/>
      <c r="I236" s="20"/>
      <c r="J236" s="20"/>
      <c r="K236" s="20"/>
      <c r="L236" s="20"/>
      <c r="M236" s="20"/>
      <c r="N236" s="20"/>
      <c r="O236" s="20"/>
      <c r="P236" s="20"/>
      <c r="Q236" s="20"/>
      <c r="R236" s="20"/>
      <c r="S236" s="20"/>
      <c r="T236" s="20"/>
      <c r="U236" s="20"/>
    </row>
    <row r="237" spans="1:21" x14ac:dyDescent="0.25">
      <c r="A237" s="20"/>
      <c r="B237" s="20"/>
      <c r="C237" s="20"/>
      <c r="D237" s="20"/>
      <c r="E237" s="20"/>
      <c r="F237" s="20"/>
      <c r="G237" s="20"/>
      <c r="H237" s="20"/>
      <c r="I237" s="20"/>
      <c r="J237" s="20"/>
      <c r="K237" s="20"/>
      <c r="L237" s="20"/>
      <c r="M237" s="20"/>
      <c r="N237" s="20"/>
      <c r="O237" s="20"/>
      <c r="P237" s="20"/>
      <c r="Q237" s="20"/>
      <c r="R237" s="20"/>
      <c r="S237" s="20"/>
      <c r="T237" s="20"/>
      <c r="U237" s="20"/>
    </row>
    <row r="238" spans="1:21" x14ac:dyDescent="0.25">
      <c r="A238" s="20"/>
      <c r="B238" s="20"/>
      <c r="C238" s="20"/>
      <c r="D238" s="20"/>
      <c r="E238" s="20"/>
      <c r="F238" s="20"/>
      <c r="G238" s="20"/>
      <c r="H238" s="20"/>
      <c r="I238" s="20"/>
      <c r="J238" s="20"/>
      <c r="K238" s="20"/>
      <c r="L238" s="20"/>
      <c r="M238" s="20"/>
      <c r="N238" s="20"/>
      <c r="O238" s="20"/>
      <c r="P238" s="20"/>
      <c r="Q238" s="20"/>
      <c r="R238" s="20"/>
      <c r="S238" s="20"/>
      <c r="T238" s="20"/>
      <c r="U238" s="20"/>
    </row>
    <row r="239" spans="1:21" x14ac:dyDescent="0.25">
      <c r="A239" s="20"/>
      <c r="B239" s="20"/>
      <c r="C239" s="20"/>
      <c r="D239" s="20"/>
      <c r="E239" s="20"/>
      <c r="F239" s="20"/>
      <c r="G239" s="20"/>
      <c r="H239" s="20"/>
      <c r="I239" s="20"/>
      <c r="J239" s="20"/>
      <c r="K239" s="20"/>
      <c r="L239" s="20"/>
      <c r="M239" s="20"/>
      <c r="N239" s="20"/>
      <c r="O239" s="20"/>
      <c r="P239" s="20"/>
      <c r="Q239" s="20"/>
      <c r="R239" s="20"/>
      <c r="S239" s="20"/>
      <c r="T239" s="20"/>
      <c r="U239" s="20"/>
    </row>
    <row r="240" spans="1:21" x14ac:dyDescent="0.25">
      <c r="A240" s="20"/>
      <c r="B240" s="20"/>
      <c r="C240" s="20"/>
      <c r="D240" s="20"/>
      <c r="E240" s="20"/>
      <c r="F240" s="20"/>
      <c r="G240" s="20"/>
      <c r="H240" s="20"/>
      <c r="I240" s="20"/>
      <c r="J240" s="20"/>
      <c r="K240" s="20"/>
      <c r="L240" s="20"/>
      <c r="M240" s="20"/>
      <c r="N240" s="20"/>
      <c r="O240" s="20"/>
      <c r="P240" s="20"/>
      <c r="Q240" s="20"/>
      <c r="R240" s="20"/>
      <c r="S240" s="20"/>
      <c r="T240" s="20"/>
      <c r="U240" s="20"/>
    </row>
    <row r="241" spans="1:21" x14ac:dyDescent="0.25">
      <c r="A241" s="20"/>
      <c r="B241" s="20"/>
      <c r="C241" s="20"/>
      <c r="D241" s="20"/>
      <c r="E241" s="20"/>
      <c r="F241" s="20"/>
      <c r="G241" s="20"/>
      <c r="H241" s="20"/>
      <c r="I241" s="20"/>
      <c r="J241" s="20"/>
      <c r="K241" s="20"/>
      <c r="L241" s="20"/>
      <c r="M241" s="20"/>
      <c r="N241" s="20"/>
      <c r="O241" s="20"/>
      <c r="P241" s="20"/>
      <c r="Q241" s="20"/>
      <c r="R241" s="20"/>
      <c r="S241" s="20"/>
      <c r="T241" s="20"/>
      <c r="U241" s="20"/>
    </row>
    <row r="242" spans="1:21" x14ac:dyDescent="0.25">
      <c r="A242" s="20"/>
      <c r="B242" s="20"/>
      <c r="C242" s="20"/>
      <c r="D242" s="20"/>
      <c r="E242" s="20"/>
      <c r="F242" s="20"/>
      <c r="G242" s="20"/>
      <c r="H242" s="20"/>
      <c r="I242" s="20"/>
      <c r="J242" s="20"/>
      <c r="K242" s="20"/>
      <c r="L242" s="20"/>
      <c r="M242" s="20"/>
      <c r="N242" s="20"/>
      <c r="O242" s="20"/>
      <c r="P242" s="20"/>
      <c r="Q242" s="20"/>
      <c r="R242" s="20"/>
      <c r="S242" s="20"/>
      <c r="T242" s="20"/>
      <c r="U242" s="20"/>
    </row>
    <row r="243" spans="1:21" x14ac:dyDescent="0.25">
      <c r="A243" s="20"/>
      <c r="B243" s="20"/>
      <c r="C243" s="20"/>
      <c r="D243" s="20"/>
      <c r="E243" s="20"/>
      <c r="F243" s="20"/>
      <c r="G243" s="20"/>
      <c r="H243" s="20"/>
      <c r="I243" s="20"/>
      <c r="J243" s="20"/>
      <c r="K243" s="20"/>
      <c r="L243" s="20"/>
      <c r="M243" s="20"/>
      <c r="N243" s="20"/>
      <c r="O243" s="20"/>
      <c r="P243" s="20"/>
      <c r="Q243" s="20"/>
      <c r="R243" s="20"/>
      <c r="S243" s="20"/>
      <c r="T243" s="20"/>
      <c r="U243" s="20"/>
    </row>
    <row r="244" spans="1:21" x14ac:dyDescent="0.25">
      <c r="A244" s="20"/>
      <c r="B244" s="20"/>
      <c r="C244" s="20"/>
      <c r="D244" s="20"/>
      <c r="E244" s="20"/>
      <c r="F244" s="20"/>
      <c r="G244" s="20"/>
      <c r="H244" s="20"/>
      <c r="I244" s="20"/>
      <c r="J244" s="20"/>
      <c r="K244" s="20"/>
      <c r="L244" s="20"/>
      <c r="M244" s="20"/>
      <c r="N244" s="20"/>
      <c r="O244" s="20"/>
      <c r="P244" s="20"/>
      <c r="Q244" s="20"/>
      <c r="R244" s="20"/>
      <c r="S244" s="20"/>
      <c r="T244" s="20"/>
      <c r="U244" s="20"/>
    </row>
    <row r="245" spans="1:21" x14ac:dyDescent="0.25">
      <c r="A245" s="20"/>
      <c r="B245" s="20"/>
      <c r="C245" s="20"/>
      <c r="D245" s="20"/>
      <c r="E245" s="20"/>
      <c r="F245" s="20"/>
      <c r="G245" s="20"/>
      <c r="H245" s="20"/>
      <c r="I245" s="20"/>
      <c r="J245" s="20"/>
      <c r="K245" s="20"/>
      <c r="L245" s="20"/>
      <c r="M245" s="20"/>
      <c r="N245" s="20"/>
      <c r="O245" s="20"/>
      <c r="P245" s="20"/>
      <c r="Q245" s="20"/>
      <c r="R245" s="20"/>
      <c r="S245" s="20"/>
      <c r="T245" s="20"/>
      <c r="U245" s="20"/>
    </row>
    <row r="246" spans="1:21" x14ac:dyDescent="0.25">
      <c r="A246" s="20"/>
      <c r="B246" s="20"/>
      <c r="C246" s="20"/>
      <c r="D246" s="20"/>
      <c r="E246" s="20"/>
      <c r="F246" s="20"/>
      <c r="G246" s="20"/>
      <c r="H246" s="20"/>
      <c r="I246" s="20"/>
      <c r="J246" s="20"/>
      <c r="K246" s="20"/>
      <c r="L246" s="20"/>
      <c r="M246" s="20"/>
      <c r="N246" s="20"/>
      <c r="O246" s="20"/>
      <c r="P246" s="20"/>
      <c r="Q246" s="20"/>
      <c r="R246" s="20"/>
      <c r="S246" s="20"/>
      <c r="T246" s="20"/>
      <c r="U246" s="20"/>
    </row>
    <row r="247" spans="1:21" x14ac:dyDescent="0.25">
      <c r="A247" s="20"/>
      <c r="B247" s="20"/>
      <c r="C247" s="20"/>
      <c r="D247" s="20"/>
      <c r="E247" s="20"/>
      <c r="F247" s="20"/>
      <c r="G247" s="20"/>
      <c r="H247" s="20"/>
      <c r="I247" s="20"/>
      <c r="J247" s="20"/>
      <c r="K247" s="20"/>
      <c r="L247" s="20"/>
      <c r="M247" s="20"/>
      <c r="N247" s="20"/>
      <c r="O247" s="20"/>
      <c r="P247" s="20"/>
      <c r="Q247" s="20"/>
      <c r="R247" s="20"/>
      <c r="S247" s="20"/>
      <c r="T247" s="20"/>
      <c r="U247" s="20"/>
    </row>
    <row r="248" spans="1:21" x14ac:dyDescent="0.25">
      <c r="A248" s="20"/>
      <c r="B248" s="20"/>
      <c r="C248" s="20"/>
      <c r="D248" s="20"/>
      <c r="E248" s="20"/>
      <c r="F248" s="20"/>
      <c r="G248" s="20"/>
      <c r="H248" s="20"/>
      <c r="I248" s="20"/>
      <c r="J248" s="20"/>
      <c r="K248" s="20"/>
      <c r="L248" s="20"/>
      <c r="M248" s="20"/>
      <c r="N248" s="20"/>
      <c r="O248" s="20"/>
      <c r="P248" s="20"/>
      <c r="Q248" s="20"/>
      <c r="R248" s="20"/>
      <c r="S248" s="20"/>
      <c r="T248" s="20"/>
      <c r="U248" s="20"/>
    </row>
    <row r="249" spans="1:21" x14ac:dyDescent="0.25">
      <c r="A249" s="20"/>
      <c r="B249" s="20"/>
      <c r="C249" s="20"/>
      <c r="D249" s="20"/>
      <c r="E249" s="20"/>
      <c r="F249" s="20"/>
      <c r="G249" s="20"/>
      <c r="H249" s="20"/>
      <c r="I249" s="20"/>
      <c r="J249" s="20"/>
      <c r="K249" s="20"/>
      <c r="L249" s="20"/>
      <c r="M249" s="20"/>
      <c r="N249" s="20"/>
      <c r="O249" s="20"/>
      <c r="P249" s="20"/>
      <c r="Q249" s="20"/>
      <c r="R249" s="20"/>
      <c r="S249" s="20"/>
      <c r="T249" s="20"/>
      <c r="U249" s="20"/>
    </row>
    <row r="250" spans="1:21" x14ac:dyDescent="0.25">
      <c r="A250" s="20"/>
      <c r="B250" s="20"/>
      <c r="C250" s="20"/>
      <c r="D250" s="20"/>
      <c r="E250" s="20"/>
      <c r="F250" s="20"/>
      <c r="G250" s="20"/>
      <c r="H250" s="20"/>
      <c r="I250" s="20"/>
      <c r="J250" s="20"/>
      <c r="K250" s="20"/>
      <c r="L250" s="20"/>
      <c r="M250" s="20"/>
      <c r="N250" s="20"/>
      <c r="O250" s="20"/>
      <c r="P250" s="20"/>
      <c r="Q250" s="20"/>
      <c r="R250" s="20"/>
      <c r="S250" s="20"/>
      <c r="T250" s="20"/>
      <c r="U250" s="20"/>
    </row>
    <row r="251" spans="1:21" x14ac:dyDescent="0.25">
      <c r="A251" s="20"/>
      <c r="B251" s="20"/>
      <c r="C251" s="20"/>
      <c r="D251" s="20"/>
      <c r="E251" s="20"/>
      <c r="F251" s="20"/>
      <c r="G251" s="20"/>
      <c r="H251" s="20"/>
      <c r="I251" s="20"/>
      <c r="J251" s="20"/>
      <c r="K251" s="20"/>
      <c r="L251" s="20"/>
      <c r="M251" s="20"/>
      <c r="N251" s="20"/>
      <c r="O251" s="20"/>
      <c r="P251" s="20"/>
      <c r="Q251" s="20"/>
      <c r="R251" s="20"/>
      <c r="S251" s="20"/>
      <c r="T251" s="20"/>
      <c r="U251" s="20"/>
    </row>
    <row r="252" spans="1:21" x14ac:dyDescent="0.25">
      <c r="A252" s="20"/>
      <c r="B252" s="20"/>
      <c r="C252" s="20"/>
      <c r="D252" s="20"/>
      <c r="E252" s="20"/>
      <c r="F252" s="20"/>
      <c r="G252" s="20"/>
      <c r="H252" s="20"/>
      <c r="I252" s="20"/>
      <c r="J252" s="20"/>
      <c r="K252" s="20"/>
      <c r="L252" s="20"/>
      <c r="M252" s="20"/>
      <c r="N252" s="20"/>
      <c r="O252" s="20"/>
      <c r="P252" s="20"/>
      <c r="Q252" s="20"/>
      <c r="R252" s="20"/>
      <c r="S252" s="20"/>
      <c r="T252" s="20"/>
      <c r="U252" s="20"/>
    </row>
    <row r="253" spans="1:21" x14ac:dyDescent="0.25">
      <c r="A253" s="20"/>
      <c r="B253" s="20"/>
      <c r="C253" s="20"/>
      <c r="D253" s="20"/>
      <c r="E253" s="20"/>
      <c r="F253" s="20"/>
      <c r="G253" s="20"/>
      <c r="H253" s="20"/>
      <c r="I253" s="20"/>
      <c r="J253" s="20"/>
      <c r="K253" s="20"/>
      <c r="L253" s="20"/>
      <c r="M253" s="20"/>
      <c r="N253" s="20"/>
      <c r="O253" s="20"/>
      <c r="P253" s="20"/>
      <c r="Q253" s="20"/>
      <c r="R253" s="20"/>
      <c r="S253" s="20"/>
      <c r="T253" s="20"/>
      <c r="U253" s="20"/>
    </row>
    <row r="254" spans="1:21" x14ac:dyDescent="0.25">
      <c r="A254" s="20"/>
      <c r="B254" s="20"/>
      <c r="C254" s="20"/>
      <c r="D254" s="20"/>
      <c r="E254" s="20"/>
      <c r="F254" s="20"/>
      <c r="G254" s="20"/>
      <c r="H254" s="20"/>
      <c r="I254" s="20"/>
      <c r="J254" s="20"/>
      <c r="K254" s="20"/>
      <c r="L254" s="20"/>
      <c r="M254" s="20"/>
      <c r="N254" s="20"/>
      <c r="O254" s="20"/>
      <c r="P254" s="20"/>
      <c r="Q254" s="20"/>
      <c r="R254" s="20"/>
      <c r="S254" s="20"/>
      <c r="T254" s="20"/>
      <c r="U254" s="20"/>
    </row>
    <row r="255" spans="1:21" x14ac:dyDescent="0.25">
      <c r="A255" s="20"/>
      <c r="B255" s="20"/>
      <c r="C255" s="20"/>
      <c r="D255" s="20"/>
      <c r="E255" s="20"/>
      <c r="F255" s="20"/>
      <c r="G255" s="20"/>
      <c r="H255" s="20"/>
      <c r="I255" s="20"/>
      <c r="J255" s="20"/>
      <c r="K255" s="20"/>
      <c r="L255" s="20"/>
      <c r="M255" s="20"/>
      <c r="N255" s="20"/>
      <c r="O255" s="20"/>
      <c r="P255" s="20"/>
      <c r="Q255" s="20"/>
      <c r="R255" s="20"/>
      <c r="S255" s="20"/>
      <c r="T255" s="20"/>
      <c r="U255" s="20"/>
    </row>
    <row r="256" spans="1:21" x14ac:dyDescent="0.25">
      <c r="A256" s="20"/>
      <c r="B256" s="20"/>
      <c r="C256" s="20"/>
      <c r="D256" s="20"/>
      <c r="E256" s="20"/>
      <c r="F256" s="20"/>
      <c r="G256" s="20"/>
      <c r="H256" s="20"/>
      <c r="I256" s="20"/>
      <c r="J256" s="20"/>
      <c r="K256" s="20"/>
      <c r="L256" s="20"/>
      <c r="M256" s="20"/>
      <c r="N256" s="20"/>
      <c r="O256" s="20"/>
      <c r="P256" s="20"/>
      <c r="Q256" s="20"/>
      <c r="R256" s="20"/>
      <c r="S256" s="20"/>
      <c r="T256" s="20"/>
      <c r="U256" s="20"/>
    </row>
    <row r="257" spans="1:21" x14ac:dyDescent="0.25">
      <c r="A257" s="20"/>
      <c r="B257" s="20"/>
      <c r="C257" s="20"/>
      <c r="D257" s="20"/>
      <c r="E257" s="20"/>
      <c r="F257" s="20"/>
      <c r="G257" s="20"/>
      <c r="H257" s="20"/>
      <c r="I257" s="20"/>
      <c r="J257" s="20"/>
      <c r="K257" s="20"/>
      <c r="L257" s="20"/>
      <c r="M257" s="20"/>
      <c r="N257" s="20"/>
      <c r="O257" s="20"/>
      <c r="P257" s="20"/>
      <c r="Q257" s="20"/>
      <c r="R257" s="20"/>
      <c r="S257" s="20"/>
      <c r="T257" s="20"/>
      <c r="U257" s="20"/>
    </row>
    <row r="258" spans="1:21" x14ac:dyDescent="0.25">
      <c r="A258" s="20"/>
      <c r="B258" s="20"/>
      <c r="C258" s="20"/>
      <c r="D258" s="20"/>
      <c r="E258" s="20"/>
      <c r="F258" s="20"/>
      <c r="G258" s="20"/>
      <c r="H258" s="20"/>
      <c r="I258" s="20"/>
      <c r="J258" s="20"/>
      <c r="K258" s="20"/>
      <c r="L258" s="20"/>
      <c r="M258" s="20"/>
      <c r="N258" s="20"/>
      <c r="O258" s="20"/>
      <c r="P258" s="20"/>
      <c r="Q258" s="20"/>
      <c r="R258" s="20"/>
      <c r="S258" s="20"/>
      <c r="T258" s="20"/>
      <c r="U258" s="20"/>
    </row>
    <row r="259" spans="1:21" x14ac:dyDescent="0.25">
      <c r="A259" s="20"/>
      <c r="B259" s="20"/>
      <c r="C259" s="20"/>
      <c r="D259" s="20"/>
      <c r="E259" s="20"/>
      <c r="F259" s="20"/>
      <c r="G259" s="20"/>
      <c r="H259" s="20"/>
      <c r="I259" s="20"/>
      <c r="J259" s="20"/>
      <c r="K259" s="20"/>
      <c r="L259" s="20"/>
      <c r="M259" s="20"/>
      <c r="N259" s="20"/>
      <c r="O259" s="20"/>
      <c r="P259" s="20"/>
      <c r="Q259" s="20"/>
      <c r="R259" s="20"/>
      <c r="S259" s="20"/>
      <c r="T259" s="20"/>
      <c r="U259" s="20"/>
    </row>
    <row r="260" spans="1:21" x14ac:dyDescent="0.25">
      <c r="A260" s="20"/>
      <c r="B260" s="20"/>
      <c r="C260" s="20"/>
      <c r="D260" s="20"/>
      <c r="E260" s="20"/>
      <c r="F260" s="20"/>
      <c r="G260" s="20"/>
      <c r="H260" s="20"/>
      <c r="I260" s="20"/>
      <c r="J260" s="20"/>
      <c r="K260" s="20"/>
      <c r="L260" s="20"/>
      <c r="M260" s="20"/>
      <c r="N260" s="20"/>
      <c r="O260" s="20"/>
      <c r="P260" s="20"/>
      <c r="Q260" s="20"/>
      <c r="R260" s="20"/>
      <c r="S260" s="20"/>
      <c r="T260" s="20"/>
      <c r="U260" s="20"/>
    </row>
    <row r="261" spans="1:21" x14ac:dyDescent="0.25">
      <c r="A261" s="20"/>
      <c r="B261" s="20"/>
      <c r="C261" s="20"/>
      <c r="D261" s="20"/>
      <c r="E261" s="20"/>
      <c r="F261" s="20"/>
      <c r="G261" s="20"/>
      <c r="H261" s="20"/>
      <c r="I261" s="20"/>
      <c r="J261" s="20"/>
      <c r="K261" s="20"/>
      <c r="L261" s="20"/>
      <c r="M261" s="20"/>
      <c r="N261" s="20"/>
      <c r="O261" s="20"/>
      <c r="P261" s="20"/>
      <c r="Q261" s="20"/>
      <c r="R261" s="20"/>
      <c r="S261" s="20"/>
      <c r="T261" s="20"/>
      <c r="U261" s="20"/>
    </row>
    <row r="262" spans="1:21" x14ac:dyDescent="0.25">
      <c r="A262" s="20"/>
      <c r="B262" s="20"/>
      <c r="C262" s="20"/>
      <c r="D262" s="20"/>
      <c r="E262" s="20"/>
      <c r="F262" s="20"/>
      <c r="G262" s="20"/>
      <c r="H262" s="20"/>
      <c r="I262" s="20"/>
      <c r="J262" s="20"/>
      <c r="K262" s="20"/>
      <c r="L262" s="20"/>
      <c r="M262" s="20"/>
      <c r="N262" s="20"/>
      <c r="O262" s="20"/>
      <c r="P262" s="20"/>
      <c r="Q262" s="20"/>
      <c r="R262" s="20"/>
      <c r="S262" s="20"/>
      <c r="T262" s="20"/>
      <c r="U262" s="20"/>
    </row>
    <row r="263" spans="1:21" x14ac:dyDescent="0.25">
      <c r="A263" s="20"/>
      <c r="B263" s="20"/>
      <c r="C263" s="20"/>
      <c r="D263" s="20"/>
      <c r="E263" s="20"/>
      <c r="F263" s="20"/>
      <c r="G263" s="20"/>
      <c r="H263" s="20"/>
      <c r="I263" s="20"/>
      <c r="J263" s="20"/>
      <c r="K263" s="20"/>
      <c r="L263" s="20"/>
      <c r="M263" s="20"/>
      <c r="N263" s="20"/>
      <c r="O263" s="20"/>
      <c r="P263" s="20"/>
      <c r="Q263" s="20"/>
      <c r="R263" s="20"/>
      <c r="S263" s="20"/>
      <c r="T263" s="20"/>
      <c r="U263" s="20"/>
    </row>
    <row r="264" spans="1:21" x14ac:dyDescent="0.25">
      <c r="A264" s="20"/>
      <c r="B264" s="20"/>
      <c r="C264" s="20"/>
      <c r="D264" s="20"/>
      <c r="E264" s="20"/>
      <c r="F264" s="20"/>
      <c r="G264" s="20"/>
      <c r="H264" s="20"/>
      <c r="I264" s="20"/>
      <c r="J264" s="20"/>
      <c r="K264" s="20"/>
      <c r="L264" s="20"/>
      <c r="M264" s="20"/>
      <c r="N264" s="20"/>
      <c r="O264" s="20"/>
      <c r="P264" s="20"/>
      <c r="Q264" s="20"/>
      <c r="R264" s="20"/>
      <c r="S264" s="20"/>
      <c r="T264" s="20"/>
      <c r="U264" s="20"/>
    </row>
    <row r="265" spans="1:21" x14ac:dyDescent="0.25">
      <c r="A265" s="20"/>
      <c r="B265" s="20"/>
      <c r="C265" s="20"/>
      <c r="D265" s="20"/>
      <c r="E265" s="20"/>
      <c r="F265" s="20"/>
      <c r="G265" s="20"/>
      <c r="H265" s="20"/>
      <c r="I265" s="20"/>
      <c r="J265" s="20"/>
      <c r="K265" s="20"/>
      <c r="L265" s="20"/>
      <c r="M265" s="20"/>
      <c r="N265" s="20"/>
      <c r="O265" s="20"/>
      <c r="P265" s="20"/>
      <c r="Q265" s="20"/>
      <c r="R265" s="20"/>
      <c r="S265" s="20"/>
      <c r="T265" s="20"/>
      <c r="U265" s="20"/>
    </row>
    <row r="266" spans="1:21" x14ac:dyDescent="0.25">
      <c r="A266" s="20"/>
      <c r="B266" s="20"/>
      <c r="C266" s="20"/>
      <c r="D266" s="20"/>
      <c r="E266" s="20"/>
      <c r="F266" s="20"/>
      <c r="G266" s="20"/>
      <c r="H266" s="20"/>
      <c r="I266" s="20"/>
      <c r="J266" s="20"/>
      <c r="K266" s="20"/>
      <c r="L266" s="20"/>
      <c r="M266" s="20"/>
      <c r="N266" s="20"/>
      <c r="O266" s="20"/>
      <c r="P266" s="20"/>
      <c r="Q266" s="20"/>
      <c r="R266" s="20"/>
      <c r="S266" s="20"/>
      <c r="T266" s="20"/>
      <c r="U266" s="20"/>
    </row>
    <row r="267" spans="1:21" x14ac:dyDescent="0.25">
      <c r="A267" s="20"/>
      <c r="B267" s="20"/>
      <c r="C267" s="20"/>
      <c r="D267" s="20"/>
      <c r="E267" s="20"/>
      <c r="F267" s="20"/>
      <c r="G267" s="20"/>
      <c r="H267" s="20"/>
      <c r="I267" s="20"/>
      <c r="J267" s="20"/>
      <c r="K267" s="20"/>
      <c r="L267" s="20"/>
      <c r="M267" s="20"/>
      <c r="N267" s="20"/>
      <c r="O267" s="20"/>
      <c r="P267" s="20"/>
      <c r="Q267" s="20"/>
      <c r="R267" s="20"/>
      <c r="S267" s="20"/>
      <c r="T267" s="20"/>
      <c r="U267" s="20"/>
    </row>
    <row r="268" spans="1:21" x14ac:dyDescent="0.25">
      <c r="A268" s="20"/>
      <c r="B268" s="20"/>
      <c r="C268" s="20"/>
      <c r="D268" s="20"/>
      <c r="E268" s="20"/>
      <c r="F268" s="20"/>
      <c r="G268" s="20"/>
      <c r="H268" s="20"/>
      <c r="I268" s="20"/>
      <c r="J268" s="20"/>
      <c r="K268" s="20"/>
      <c r="L268" s="20"/>
      <c r="M268" s="20"/>
      <c r="N268" s="20"/>
      <c r="O268" s="20"/>
      <c r="P268" s="20"/>
      <c r="Q268" s="20"/>
      <c r="R268" s="20"/>
      <c r="S268" s="20"/>
      <c r="T268" s="20"/>
      <c r="U268" s="20"/>
    </row>
    <row r="269" spans="1:21" x14ac:dyDescent="0.25">
      <c r="A269" s="20"/>
      <c r="B269" s="20"/>
      <c r="C269" s="20"/>
      <c r="D269" s="20"/>
      <c r="E269" s="20"/>
      <c r="F269" s="20"/>
      <c r="G269" s="20"/>
      <c r="H269" s="20"/>
      <c r="I269" s="20"/>
      <c r="J269" s="20"/>
      <c r="K269" s="20"/>
      <c r="L269" s="20"/>
      <c r="M269" s="20"/>
      <c r="N269" s="20"/>
      <c r="O269" s="20"/>
      <c r="P269" s="20"/>
      <c r="Q269" s="20"/>
      <c r="R269" s="20"/>
      <c r="S269" s="20"/>
      <c r="T269" s="20"/>
      <c r="U269" s="20"/>
    </row>
    <row r="270" spans="1:21" x14ac:dyDescent="0.25">
      <c r="A270" s="20"/>
      <c r="B270" s="20"/>
      <c r="C270" s="20"/>
      <c r="D270" s="20"/>
      <c r="E270" s="20"/>
      <c r="F270" s="20"/>
      <c r="G270" s="20"/>
      <c r="H270" s="20"/>
      <c r="I270" s="20"/>
      <c r="J270" s="20"/>
      <c r="K270" s="20"/>
      <c r="L270" s="20"/>
      <c r="M270" s="20"/>
      <c r="N270" s="20"/>
      <c r="O270" s="20"/>
      <c r="P270" s="20"/>
      <c r="Q270" s="20"/>
      <c r="R270" s="20"/>
      <c r="S270" s="20"/>
      <c r="T270" s="20"/>
      <c r="U270" s="20"/>
    </row>
    <row r="271" spans="1:21" x14ac:dyDescent="0.25">
      <c r="A271" s="20"/>
      <c r="B271" s="20"/>
      <c r="C271" s="20"/>
      <c r="D271" s="20"/>
      <c r="E271" s="20"/>
      <c r="F271" s="20"/>
      <c r="G271" s="20"/>
      <c r="H271" s="20"/>
      <c r="I271" s="20"/>
      <c r="J271" s="20"/>
      <c r="K271" s="20"/>
      <c r="L271" s="20"/>
      <c r="M271" s="20"/>
      <c r="N271" s="20"/>
      <c r="O271" s="20"/>
      <c r="P271" s="20"/>
      <c r="Q271" s="20"/>
      <c r="R271" s="20"/>
      <c r="S271" s="20"/>
      <c r="T271" s="20"/>
      <c r="U271" s="20"/>
    </row>
    <row r="272" spans="1:21" x14ac:dyDescent="0.25">
      <c r="A272" s="20"/>
      <c r="B272" s="20"/>
      <c r="C272" s="20"/>
      <c r="D272" s="20"/>
      <c r="E272" s="20"/>
      <c r="F272" s="20"/>
      <c r="G272" s="20"/>
      <c r="H272" s="20"/>
      <c r="I272" s="20"/>
      <c r="J272" s="20"/>
      <c r="K272" s="20"/>
      <c r="L272" s="20"/>
      <c r="M272" s="20"/>
      <c r="N272" s="20"/>
      <c r="O272" s="20"/>
      <c r="P272" s="20"/>
      <c r="Q272" s="20"/>
      <c r="R272" s="20"/>
      <c r="S272" s="20"/>
      <c r="T272" s="20"/>
      <c r="U272" s="20"/>
    </row>
    <row r="273" spans="1:21" x14ac:dyDescent="0.25">
      <c r="A273" s="20"/>
      <c r="B273" s="20"/>
      <c r="C273" s="20"/>
      <c r="D273" s="20"/>
      <c r="E273" s="20"/>
      <c r="F273" s="20"/>
      <c r="G273" s="20"/>
      <c r="H273" s="20"/>
      <c r="I273" s="20"/>
      <c r="J273" s="20"/>
      <c r="K273" s="20"/>
      <c r="L273" s="20"/>
      <c r="M273" s="20"/>
      <c r="N273" s="20"/>
      <c r="O273" s="20"/>
      <c r="P273" s="20"/>
      <c r="Q273" s="20"/>
      <c r="R273" s="20"/>
      <c r="S273" s="20"/>
      <c r="T273" s="20"/>
      <c r="U273" s="20"/>
    </row>
    <row r="274" spans="1:21" x14ac:dyDescent="0.25">
      <c r="A274" s="20"/>
      <c r="B274" s="20"/>
      <c r="C274" s="20"/>
      <c r="D274" s="20"/>
      <c r="E274" s="20"/>
      <c r="F274" s="20"/>
      <c r="G274" s="20"/>
      <c r="H274" s="20"/>
      <c r="I274" s="20"/>
      <c r="J274" s="20"/>
      <c r="K274" s="20"/>
      <c r="L274" s="20"/>
      <c r="M274" s="20"/>
      <c r="N274" s="20"/>
      <c r="O274" s="20"/>
      <c r="P274" s="20"/>
      <c r="Q274" s="20"/>
      <c r="R274" s="20"/>
      <c r="S274" s="20"/>
      <c r="T274" s="20"/>
      <c r="U274" s="20"/>
    </row>
    <row r="275" spans="1:21" x14ac:dyDescent="0.25">
      <c r="A275" s="20"/>
      <c r="B275" s="20"/>
      <c r="C275" s="20"/>
      <c r="D275" s="20"/>
      <c r="E275" s="20"/>
      <c r="F275" s="20"/>
      <c r="G275" s="20"/>
      <c r="H275" s="20"/>
      <c r="I275" s="20"/>
      <c r="J275" s="20"/>
      <c r="K275" s="20"/>
      <c r="L275" s="20"/>
      <c r="M275" s="20"/>
      <c r="N275" s="20"/>
      <c r="O275" s="20"/>
      <c r="P275" s="20"/>
      <c r="Q275" s="20"/>
      <c r="R275" s="20"/>
      <c r="S275" s="20"/>
      <c r="T275" s="20"/>
      <c r="U275" s="20"/>
    </row>
    <row r="276" spans="1:21" x14ac:dyDescent="0.25">
      <c r="A276" s="20"/>
      <c r="B276" s="20"/>
      <c r="C276" s="20"/>
      <c r="D276" s="20"/>
      <c r="E276" s="20"/>
      <c r="F276" s="20"/>
      <c r="G276" s="20"/>
      <c r="H276" s="20"/>
      <c r="I276" s="20"/>
      <c r="J276" s="20"/>
      <c r="K276" s="20"/>
      <c r="L276" s="20"/>
      <c r="M276" s="20"/>
      <c r="N276" s="20"/>
      <c r="O276" s="20"/>
      <c r="P276" s="20"/>
      <c r="Q276" s="20"/>
      <c r="R276" s="20"/>
      <c r="S276" s="20"/>
      <c r="T276" s="20"/>
      <c r="U276" s="20"/>
    </row>
    <row r="277" spans="1:21" x14ac:dyDescent="0.25">
      <c r="A277" s="20"/>
      <c r="B277" s="20"/>
      <c r="C277" s="20"/>
      <c r="D277" s="20"/>
      <c r="E277" s="20"/>
      <c r="F277" s="20"/>
      <c r="G277" s="20"/>
      <c r="H277" s="20"/>
      <c r="I277" s="20"/>
      <c r="J277" s="20"/>
      <c r="K277" s="20"/>
      <c r="L277" s="20"/>
      <c r="M277" s="20"/>
      <c r="N277" s="20"/>
      <c r="O277" s="20"/>
      <c r="P277" s="20"/>
      <c r="Q277" s="20"/>
      <c r="R277" s="20"/>
      <c r="S277" s="20"/>
      <c r="T277" s="20"/>
      <c r="U277" s="20"/>
    </row>
    <row r="278" spans="1:21" x14ac:dyDescent="0.25">
      <c r="A278" s="20"/>
      <c r="B278" s="20"/>
      <c r="C278" s="20"/>
      <c r="D278" s="20"/>
      <c r="E278" s="20"/>
      <c r="F278" s="20"/>
      <c r="G278" s="20"/>
      <c r="H278" s="20"/>
      <c r="I278" s="20"/>
      <c r="J278" s="20"/>
      <c r="K278" s="20"/>
      <c r="L278" s="20"/>
      <c r="M278" s="20"/>
      <c r="N278" s="20"/>
      <c r="O278" s="20"/>
      <c r="P278" s="20"/>
      <c r="Q278" s="20"/>
      <c r="R278" s="20"/>
      <c r="S278" s="20"/>
      <c r="T278" s="20"/>
      <c r="U278" s="20"/>
    </row>
    <row r="279" spans="1:21" x14ac:dyDescent="0.25">
      <c r="A279" s="20"/>
      <c r="B279" s="20"/>
      <c r="C279" s="20"/>
      <c r="D279" s="20"/>
      <c r="E279" s="20"/>
      <c r="F279" s="20"/>
      <c r="G279" s="20"/>
      <c r="H279" s="20"/>
      <c r="I279" s="20"/>
      <c r="J279" s="20"/>
      <c r="K279" s="20"/>
      <c r="L279" s="20"/>
      <c r="M279" s="20"/>
      <c r="N279" s="20"/>
      <c r="O279" s="20"/>
      <c r="P279" s="20"/>
      <c r="Q279" s="20"/>
      <c r="R279" s="20"/>
      <c r="S279" s="20"/>
      <c r="T279" s="20"/>
      <c r="U279" s="20"/>
    </row>
    <row r="280" spans="1:21" x14ac:dyDescent="0.25">
      <c r="A280" s="20"/>
      <c r="B280" s="20"/>
      <c r="C280" s="20"/>
      <c r="D280" s="20"/>
      <c r="E280" s="20"/>
      <c r="F280" s="20"/>
      <c r="G280" s="20"/>
      <c r="H280" s="20"/>
      <c r="I280" s="20"/>
      <c r="J280" s="20"/>
      <c r="K280" s="20"/>
      <c r="L280" s="20"/>
      <c r="M280" s="20"/>
      <c r="N280" s="20"/>
      <c r="O280" s="20"/>
      <c r="P280" s="20"/>
      <c r="Q280" s="20"/>
      <c r="R280" s="20"/>
      <c r="S280" s="20"/>
      <c r="T280" s="20"/>
      <c r="U280" s="20"/>
    </row>
    <row r="281" spans="1:21" x14ac:dyDescent="0.25">
      <c r="A281" s="20"/>
      <c r="B281" s="20"/>
      <c r="C281" s="20"/>
      <c r="D281" s="20"/>
      <c r="E281" s="20"/>
      <c r="F281" s="20"/>
      <c r="G281" s="20"/>
      <c r="H281" s="20"/>
      <c r="I281" s="20"/>
      <c r="J281" s="20"/>
      <c r="K281" s="20"/>
      <c r="L281" s="20"/>
      <c r="M281" s="20"/>
      <c r="N281" s="20"/>
      <c r="O281" s="20"/>
      <c r="P281" s="20"/>
      <c r="Q281" s="20"/>
      <c r="R281" s="20"/>
      <c r="S281" s="20"/>
      <c r="T281" s="20"/>
      <c r="U281" s="20"/>
    </row>
    <row r="282" spans="1:21" x14ac:dyDescent="0.25">
      <c r="A282" s="20"/>
      <c r="B282" s="20"/>
      <c r="C282" s="20"/>
      <c r="D282" s="20"/>
      <c r="E282" s="20"/>
      <c r="F282" s="20"/>
      <c r="G282" s="20"/>
      <c r="H282" s="20"/>
      <c r="I282" s="20"/>
      <c r="J282" s="20"/>
      <c r="K282" s="20"/>
      <c r="L282" s="20"/>
      <c r="M282" s="20"/>
      <c r="N282" s="20"/>
      <c r="O282" s="20"/>
      <c r="P282" s="20"/>
      <c r="Q282" s="20"/>
      <c r="R282" s="20"/>
      <c r="S282" s="20"/>
      <c r="T282" s="20"/>
      <c r="U282" s="20"/>
    </row>
    <row r="283" spans="1:21" x14ac:dyDescent="0.25">
      <c r="A283" s="20"/>
      <c r="B283" s="20"/>
      <c r="C283" s="20"/>
      <c r="D283" s="20"/>
      <c r="E283" s="20"/>
      <c r="F283" s="20"/>
      <c r="G283" s="20"/>
      <c r="H283" s="20"/>
      <c r="I283" s="20"/>
      <c r="J283" s="20"/>
      <c r="K283" s="20"/>
      <c r="L283" s="20"/>
      <c r="M283" s="20"/>
      <c r="N283" s="20"/>
      <c r="O283" s="20"/>
      <c r="P283" s="20"/>
      <c r="Q283" s="20"/>
      <c r="R283" s="20"/>
      <c r="S283" s="20"/>
      <c r="T283" s="20"/>
      <c r="U283" s="20"/>
    </row>
    <row r="284" spans="1:21" x14ac:dyDescent="0.25">
      <c r="A284" s="20"/>
      <c r="B284" s="20"/>
      <c r="C284" s="20"/>
      <c r="D284" s="20"/>
      <c r="E284" s="20"/>
      <c r="F284" s="20"/>
      <c r="G284" s="20"/>
      <c r="H284" s="20"/>
      <c r="I284" s="20"/>
      <c r="J284" s="20"/>
      <c r="K284" s="20"/>
      <c r="L284" s="20"/>
      <c r="M284" s="20"/>
      <c r="N284" s="20"/>
      <c r="O284" s="20"/>
      <c r="P284" s="20"/>
      <c r="Q284" s="20"/>
      <c r="R284" s="20"/>
      <c r="S284" s="20"/>
      <c r="T284" s="20"/>
      <c r="U284" s="20"/>
    </row>
    <row r="285" spans="1:21" x14ac:dyDescent="0.25">
      <c r="A285" s="20"/>
      <c r="B285" s="20"/>
      <c r="C285" s="20"/>
      <c r="D285" s="20"/>
      <c r="E285" s="20"/>
      <c r="F285" s="20"/>
      <c r="G285" s="20"/>
      <c r="H285" s="20"/>
      <c r="I285" s="20"/>
      <c r="J285" s="20"/>
      <c r="K285" s="20"/>
      <c r="L285" s="20"/>
      <c r="M285" s="20"/>
      <c r="N285" s="20"/>
      <c r="O285" s="20"/>
      <c r="P285" s="20"/>
      <c r="Q285" s="20"/>
      <c r="R285" s="20"/>
      <c r="S285" s="20"/>
      <c r="T285" s="20"/>
      <c r="U285" s="20"/>
    </row>
    <row r="286" spans="1:21" x14ac:dyDescent="0.25">
      <c r="A286" s="20"/>
      <c r="B286" s="20"/>
      <c r="C286" s="20"/>
      <c r="D286" s="20"/>
      <c r="E286" s="20"/>
      <c r="F286" s="20"/>
      <c r="G286" s="20"/>
      <c r="H286" s="20"/>
      <c r="I286" s="20"/>
      <c r="J286" s="20"/>
      <c r="K286" s="20"/>
      <c r="L286" s="20"/>
      <c r="M286" s="20"/>
      <c r="N286" s="20"/>
      <c r="O286" s="20"/>
      <c r="P286" s="20"/>
      <c r="Q286" s="20"/>
      <c r="R286" s="20"/>
      <c r="S286" s="20"/>
      <c r="T286" s="20"/>
      <c r="U286" s="20"/>
    </row>
    <row r="287" spans="1:21" x14ac:dyDescent="0.25">
      <c r="A287" s="20"/>
      <c r="B287" s="20"/>
      <c r="C287" s="20"/>
      <c r="D287" s="20"/>
      <c r="E287" s="20"/>
      <c r="F287" s="20"/>
      <c r="G287" s="20"/>
      <c r="H287" s="20"/>
      <c r="I287" s="20"/>
      <c r="J287" s="20"/>
      <c r="K287" s="20"/>
      <c r="L287" s="20"/>
      <c r="M287" s="20"/>
      <c r="N287" s="20"/>
      <c r="O287" s="20"/>
      <c r="P287" s="20"/>
      <c r="Q287" s="20"/>
      <c r="R287" s="20"/>
      <c r="S287" s="20"/>
      <c r="T287" s="20"/>
      <c r="U287" s="20"/>
    </row>
    <row r="288" spans="1:21" x14ac:dyDescent="0.25">
      <c r="A288" s="20"/>
      <c r="B288" s="20"/>
      <c r="C288" s="20"/>
      <c r="D288" s="20"/>
      <c r="E288" s="20"/>
      <c r="F288" s="20"/>
      <c r="G288" s="20"/>
      <c r="H288" s="20"/>
      <c r="I288" s="20"/>
      <c r="J288" s="20"/>
      <c r="K288" s="20"/>
      <c r="L288" s="20"/>
      <c r="M288" s="20"/>
      <c r="N288" s="20"/>
      <c r="O288" s="20"/>
      <c r="P288" s="20"/>
      <c r="Q288" s="20"/>
      <c r="R288" s="20"/>
      <c r="S288" s="20"/>
      <c r="T288" s="20"/>
      <c r="U288" s="20"/>
    </row>
    <row r="289" spans="1:21" x14ac:dyDescent="0.25">
      <c r="A289" s="20"/>
      <c r="B289" s="20"/>
      <c r="C289" s="20"/>
      <c r="D289" s="20"/>
      <c r="E289" s="20"/>
      <c r="F289" s="20"/>
      <c r="G289" s="20"/>
      <c r="H289" s="20"/>
      <c r="I289" s="20"/>
      <c r="J289" s="20"/>
      <c r="K289" s="20"/>
      <c r="L289" s="20"/>
      <c r="M289" s="20"/>
      <c r="N289" s="20"/>
      <c r="O289" s="20"/>
      <c r="P289" s="20"/>
      <c r="Q289" s="20"/>
      <c r="R289" s="20"/>
      <c r="S289" s="20"/>
      <c r="T289" s="20"/>
      <c r="U289" s="20"/>
    </row>
    <row r="290" spans="1:21" x14ac:dyDescent="0.25">
      <c r="A290" s="20"/>
      <c r="B290" s="20"/>
      <c r="C290" s="20"/>
      <c r="D290" s="20"/>
      <c r="E290" s="20"/>
      <c r="F290" s="20"/>
      <c r="G290" s="20"/>
      <c r="H290" s="20"/>
      <c r="I290" s="20"/>
      <c r="J290" s="20"/>
      <c r="K290" s="20"/>
      <c r="L290" s="20"/>
      <c r="M290" s="20"/>
      <c r="N290" s="20"/>
      <c r="O290" s="20"/>
      <c r="P290" s="20"/>
      <c r="Q290" s="20"/>
      <c r="R290" s="20"/>
      <c r="S290" s="20"/>
      <c r="T290" s="20"/>
      <c r="U290" s="20"/>
    </row>
    <row r="291" spans="1:21" x14ac:dyDescent="0.25">
      <c r="A291" s="20"/>
      <c r="B291" s="20"/>
      <c r="C291" s="20"/>
      <c r="D291" s="20"/>
      <c r="E291" s="20"/>
      <c r="F291" s="20"/>
      <c r="G291" s="20"/>
      <c r="H291" s="20"/>
      <c r="I291" s="20"/>
      <c r="J291" s="20"/>
      <c r="K291" s="20"/>
      <c r="L291" s="20"/>
      <c r="M291" s="20"/>
      <c r="N291" s="20"/>
      <c r="O291" s="20"/>
      <c r="P291" s="20"/>
      <c r="Q291" s="20"/>
      <c r="R291" s="20"/>
      <c r="S291" s="20"/>
      <c r="T291" s="20"/>
      <c r="U291" s="20"/>
    </row>
    <row r="292" spans="1:21" x14ac:dyDescent="0.25">
      <c r="A292" s="20"/>
      <c r="B292" s="20"/>
      <c r="C292" s="20"/>
      <c r="D292" s="20"/>
      <c r="E292" s="20"/>
      <c r="F292" s="20"/>
      <c r="G292" s="20"/>
      <c r="H292" s="20"/>
      <c r="I292" s="20"/>
      <c r="J292" s="20"/>
      <c r="K292" s="20"/>
      <c r="L292" s="20"/>
      <c r="M292" s="20"/>
      <c r="N292" s="20"/>
      <c r="O292" s="20"/>
      <c r="P292" s="20"/>
      <c r="Q292" s="20"/>
      <c r="R292" s="20"/>
      <c r="S292" s="20"/>
      <c r="T292" s="20"/>
      <c r="U292" s="20"/>
    </row>
    <row r="293" spans="1:21" x14ac:dyDescent="0.25">
      <c r="A293" s="20"/>
      <c r="B293" s="20"/>
      <c r="C293" s="20"/>
      <c r="D293" s="20"/>
      <c r="E293" s="20"/>
      <c r="F293" s="20"/>
      <c r="G293" s="20"/>
      <c r="H293" s="20"/>
      <c r="I293" s="20"/>
      <c r="J293" s="20"/>
      <c r="K293" s="20"/>
      <c r="L293" s="20"/>
      <c r="M293" s="20"/>
      <c r="N293" s="20"/>
      <c r="O293" s="20"/>
      <c r="P293" s="20"/>
      <c r="Q293" s="20"/>
      <c r="R293" s="20"/>
      <c r="S293" s="20"/>
      <c r="T293" s="20"/>
      <c r="U293" s="20"/>
    </row>
    <row r="294" spans="1:21" x14ac:dyDescent="0.25">
      <c r="A294" s="20"/>
      <c r="B294" s="20"/>
      <c r="C294" s="20"/>
      <c r="D294" s="20"/>
      <c r="E294" s="20"/>
      <c r="F294" s="20"/>
      <c r="G294" s="20"/>
      <c r="H294" s="20"/>
      <c r="I294" s="20"/>
      <c r="J294" s="20"/>
      <c r="K294" s="20"/>
      <c r="L294" s="20"/>
      <c r="M294" s="20"/>
      <c r="N294" s="20"/>
      <c r="O294" s="20"/>
      <c r="P294" s="20"/>
      <c r="Q294" s="20"/>
      <c r="R294" s="20"/>
      <c r="S294" s="20"/>
      <c r="T294" s="20"/>
      <c r="U294" s="20"/>
    </row>
    <row r="295" spans="1:21" x14ac:dyDescent="0.25">
      <c r="A295" s="20"/>
      <c r="B295" s="20"/>
      <c r="C295" s="20"/>
      <c r="D295" s="20"/>
      <c r="E295" s="20"/>
      <c r="F295" s="20"/>
      <c r="G295" s="20"/>
      <c r="H295" s="20"/>
      <c r="I295" s="20"/>
      <c r="J295" s="20"/>
      <c r="K295" s="20"/>
      <c r="L295" s="20"/>
      <c r="M295" s="20"/>
      <c r="N295" s="20"/>
      <c r="O295" s="20"/>
      <c r="P295" s="20"/>
      <c r="Q295" s="20"/>
      <c r="R295" s="20"/>
      <c r="S295" s="20"/>
      <c r="T295" s="20"/>
      <c r="U295" s="20"/>
    </row>
    <row r="296" spans="1:21" x14ac:dyDescent="0.25">
      <c r="A296" s="20"/>
      <c r="B296" s="20"/>
      <c r="C296" s="20"/>
      <c r="D296" s="20"/>
      <c r="E296" s="20"/>
      <c r="F296" s="20"/>
      <c r="G296" s="20"/>
      <c r="H296" s="20"/>
      <c r="I296" s="20"/>
      <c r="J296" s="20"/>
      <c r="K296" s="20"/>
      <c r="L296" s="20"/>
      <c r="M296" s="20"/>
      <c r="N296" s="20"/>
      <c r="O296" s="20"/>
      <c r="P296" s="20"/>
      <c r="Q296" s="20"/>
      <c r="R296" s="20"/>
      <c r="S296" s="20"/>
      <c r="T296" s="20"/>
      <c r="U296" s="20"/>
    </row>
    <row r="297" spans="1:21" x14ac:dyDescent="0.25">
      <c r="A297" s="20"/>
      <c r="B297" s="20"/>
      <c r="C297" s="20"/>
      <c r="D297" s="20"/>
      <c r="E297" s="20"/>
      <c r="F297" s="20"/>
      <c r="G297" s="20"/>
      <c r="H297" s="20"/>
      <c r="I297" s="20"/>
      <c r="J297" s="20"/>
      <c r="K297" s="20"/>
      <c r="L297" s="20"/>
      <c r="M297" s="20"/>
      <c r="N297" s="20"/>
      <c r="O297" s="20"/>
      <c r="P297" s="20"/>
      <c r="Q297" s="20"/>
      <c r="R297" s="20"/>
      <c r="S297" s="20"/>
      <c r="T297" s="20"/>
      <c r="U297" s="20"/>
    </row>
    <row r="298" spans="1:21" x14ac:dyDescent="0.25">
      <c r="A298" s="20"/>
      <c r="B298" s="20"/>
      <c r="C298" s="20"/>
      <c r="D298" s="20"/>
      <c r="E298" s="20"/>
      <c r="F298" s="20"/>
      <c r="G298" s="20"/>
      <c r="H298" s="20"/>
      <c r="I298" s="20"/>
      <c r="J298" s="20"/>
      <c r="K298" s="20"/>
      <c r="L298" s="20"/>
      <c r="M298" s="20"/>
      <c r="N298" s="20"/>
      <c r="O298" s="20"/>
      <c r="P298" s="20"/>
      <c r="Q298" s="20"/>
      <c r="R298" s="20"/>
      <c r="S298" s="20"/>
      <c r="T298" s="20"/>
      <c r="U298" s="20"/>
    </row>
    <row r="299" spans="1:21" x14ac:dyDescent="0.25">
      <c r="A299" s="20"/>
      <c r="B299" s="20"/>
      <c r="C299" s="20"/>
      <c r="D299" s="20"/>
      <c r="E299" s="20"/>
      <c r="F299" s="20"/>
      <c r="G299" s="20"/>
      <c r="H299" s="20"/>
      <c r="I299" s="20"/>
      <c r="J299" s="20"/>
      <c r="K299" s="20"/>
      <c r="L299" s="20"/>
      <c r="M299" s="20"/>
      <c r="N299" s="20"/>
      <c r="O299" s="20"/>
      <c r="P299" s="20"/>
      <c r="Q299" s="20"/>
      <c r="R299" s="20"/>
      <c r="S299" s="20"/>
      <c r="T299" s="20"/>
      <c r="U299" s="20"/>
    </row>
    <row r="300" spans="1:21" x14ac:dyDescent="0.25">
      <c r="A300" s="20"/>
      <c r="B300" s="20"/>
      <c r="C300" s="20"/>
      <c r="D300" s="20"/>
      <c r="E300" s="20"/>
      <c r="F300" s="20"/>
      <c r="G300" s="20"/>
      <c r="H300" s="20"/>
      <c r="I300" s="20"/>
      <c r="J300" s="20"/>
      <c r="K300" s="20"/>
      <c r="L300" s="20"/>
      <c r="M300" s="20"/>
      <c r="N300" s="20"/>
      <c r="O300" s="20"/>
      <c r="P300" s="20"/>
      <c r="Q300" s="20"/>
      <c r="R300" s="20"/>
      <c r="S300" s="20"/>
      <c r="T300" s="20"/>
      <c r="U300" s="20"/>
    </row>
    <row r="301" spans="1:21" x14ac:dyDescent="0.25">
      <c r="A301" s="20"/>
      <c r="B301" s="20"/>
      <c r="C301" s="20"/>
      <c r="D301" s="20"/>
      <c r="E301" s="20"/>
      <c r="F301" s="20"/>
      <c r="G301" s="20"/>
      <c r="H301" s="20"/>
      <c r="I301" s="20"/>
      <c r="J301" s="20"/>
      <c r="K301" s="20"/>
      <c r="L301" s="20"/>
      <c r="M301" s="20"/>
      <c r="N301" s="20"/>
      <c r="O301" s="20"/>
      <c r="P301" s="20"/>
      <c r="Q301" s="20"/>
      <c r="R301" s="20"/>
      <c r="S301" s="20"/>
      <c r="T301" s="20"/>
      <c r="U301" s="20"/>
    </row>
    <row r="302" spans="1:21" x14ac:dyDescent="0.25">
      <c r="A302" s="20"/>
      <c r="B302" s="20"/>
      <c r="C302" s="20"/>
      <c r="D302" s="20"/>
      <c r="E302" s="20"/>
      <c r="F302" s="20"/>
      <c r="G302" s="20"/>
      <c r="H302" s="20"/>
      <c r="I302" s="20"/>
      <c r="J302" s="20"/>
      <c r="K302" s="20"/>
      <c r="L302" s="20"/>
      <c r="M302" s="20"/>
      <c r="N302" s="20"/>
      <c r="O302" s="20"/>
      <c r="P302" s="20"/>
      <c r="Q302" s="20"/>
      <c r="R302" s="20"/>
      <c r="S302" s="20"/>
      <c r="T302" s="20"/>
      <c r="U302" s="20"/>
    </row>
    <row r="303" spans="1:21" x14ac:dyDescent="0.25">
      <c r="A303" s="20"/>
      <c r="B303" s="20"/>
      <c r="C303" s="20"/>
      <c r="D303" s="20"/>
      <c r="E303" s="20"/>
      <c r="F303" s="20"/>
      <c r="G303" s="20"/>
      <c r="H303" s="20"/>
      <c r="I303" s="20"/>
      <c r="J303" s="20"/>
      <c r="K303" s="20"/>
      <c r="L303" s="20"/>
      <c r="M303" s="20"/>
      <c r="N303" s="20"/>
      <c r="O303" s="20"/>
      <c r="P303" s="20"/>
      <c r="Q303" s="20"/>
      <c r="R303" s="20"/>
      <c r="S303" s="20"/>
      <c r="T303" s="20"/>
      <c r="U303" s="20"/>
    </row>
    <row r="304" spans="1:21" x14ac:dyDescent="0.25">
      <c r="A304" s="20"/>
      <c r="B304" s="20"/>
      <c r="C304" s="20"/>
      <c r="D304" s="20"/>
      <c r="E304" s="20"/>
      <c r="F304" s="20"/>
      <c r="G304" s="20"/>
      <c r="H304" s="20"/>
      <c r="I304" s="20"/>
      <c r="J304" s="20"/>
      <c r="K304" s="20"/>
      <c r="L304" s="20"/>
      <c r="M304" s="20"/>
      <c r="N304" s="20"/>
      <c r="O304" s="20"/>
      <c r="P304" s="20"/>
      <c r="Q304" s="20"/>
      <c r="R304" s="20"/>
      <c r="S304" s="20"/>
      <c r="T304" s="20"/>
      <c r="U304" s="20"/>
    </row>
    <row r="305" spans="1:21" x14ac:dyDescent="0.25">
      <c r="A305" s="20"/>
      <c r="B305" s="20"/>
      <c r="C305" s="20"/>
      <c r="D305" s="20"/>
      <c r="E305" s="20"/>
      <c r="F305" s="20"/>
      <c r="G305" s="20"/>
      <c r="H305" s="20"/>
      <c r="I305" s="20"/>
      <c r="J305" s="20"/>
      <c r="K305" s="20"/>
      <c r="L305" s="20"/>
      <c r="M305" s="20"/>
      <c r="N305" s="20"/>
      <c r="O305" s="20"/>
      <c r="P305" s="20"/>
      <c r="Q305" s="20"/>
      <c r="R305" s="20"/>
      <c r="S305" s="20"/>
      <c r="T305" s="20"/>
      <c r="U305" s="20"/>
    </row>
    <row r="306" spans="1:21" x14ac:dyDescent="0.25">
      <c r="A306" s="20"/>
      <c r="B306" s="20"/>
      <c r="C306" s="20"/>
      <c r="D306" s="20"/>
      <c r="E306" s="20"/>
      <c r="F306" s="20"/>
      <c r="G306" s="20"/>
      <c r="H306" s="20"/>
      <c r="I306" s="20"/>
      <c r="J306" s="20"/>
      <c r="K306" s="20"/>
      <c r="L306" s="20"/>
      <c r="M306" s="20"/>
      <c r="N306" s="20"/>
      <c r="O306" s="20"/>
      <c r="P306" s="20"/>
      <c r="Q306" s="20"/>
      <c r="R306" s="20"/>
      <c r="S306" s="20"/>
      <c r="T306" s="20"/>
      <c r="U306" s="20"/>
    </row>
    <row r="307" spans="1:21" x14ac:dyDescent="0.25">
      <c r="A307" s="20"/>
      <c r="B307" s="20"/>
      <c r="C307" s="20"/>
      <c r="D307" s="20"/>
      <c r="E307" s="20"/>
      <c r="F307" s="20"/>
      <c r="G307" s="20"/>
      <c r="H307" s="20"/>
      <c r="I307" s="20"/>
      <c r="J307" s="20"/>
      <c r="K307" s="20"/>
      <c r="L307" s="20"/>
      <c r="M307" s="20"/>
      <c r="N307" s="20"/>
      <c r="O307" s="20"/>
      <c r="P307" s="20"/>
      <c r="Q307" s="20"/>
      <c r="R307" s="20"/>
      <c r="S307" s="20"/>
      <c r="T307" s="20"/>
      <c r="U307" s="20"/>
    </row>
    <row r="308" spans="1:21" x14ac:dyDescent="0.25">
      <c r="A308" s="20"/>
      <c r="B308" s="20"/>
      <c r="C308" s="20"/>
      <c r="D308" s="20"/>
      <c r="E308" s="20"/>
      <c r="F308" s="20"/>
      <c r="G308" s="20"/>
      <c r="H308" s="20"/>
      <c r="I308" s="20"/>
      <c r="J308" s="20"/>
      <c r="K308" s="20"/>
      <c r="L308" s="20"/>
      <c r="M308" s="20"/>
      <c r="N308" s="20"/>
      <c r="O308" s="20"/>
      <c r="P308" s="20"/>
      <c r="Q308" s="20"/>
      <c r="R308" s="20"/>
      <c r="S308" s="20"/>
      <c r="T308" s="20"/>
      <c r="U308" s="20"/>
    </row>
    <row r="309" spans="1:21" x14ac:dyDescent="0.25">
      <c r="A309" s="20"/>
      <c r="B309" s="20"/>
      <c r="C309" s="20"/>
      <c r="D309" s="20"/>
      <c r="E309" s="20"/>
      <c r="F309" s="20"/>
      <c r="G309" s="20"/>
      <c r="H309" s="20"/>
      <c r="I309" s="20"/>
      <c r="J309" s="20"/>
      <c r="K309" s="20"/>
      <c r="L309" s="20"/>
      <c r="M309" s="20"/>
      <c r="N309" s="20"/>
      <c r="O309" s="20"/>
      <c r="P309" s="20"/>
      <c r="Q309" s="20"/>
      <c r="R309" s="20"/>
      <c r="S309" s="20"/>
      <c r="T309" s="20"/>
      <c r="U309" s="20"/>
    </row>
    <row r="310" spans="1:21" x14ac:dyDescent="0.25">
      <c r="A310" s="20"/>
      <c r="B310" s="20"/>
      <c r="C310" s="20"/>
      <c r="D310" s="20"/>
      <c r="E310" s="20"/>
      <c r="F310" s="20"/>
      <c r="G310" s="20"/>
      <c r="H310" s="20"/>
      <c r="I310" s="20"/>
      <c r="J310" s="20"/>
      <c r="K310" s="20"/>
      <c r="L310" s="20"/>
      <c r="M310" s="20"/>
      <c r="N310" s="20"/>
      <c r="O310" s="20"/>
      <c r="P310" s="20"/>
      <c r="Q310" s="20"/>
      <c r="R310" s="20"/>
      <c r="S310" s="20"/>
      <c r="T310" s="20"/>
      <c r="U310" s="20"/>
    </row>
    <row r="311" spans="1:21" x14ac:dyDescent="0.25">
      <c r="A311" s="20"/>
      <c r="B311" s="20"/>
      <c r="C311" s="20"/>
      <c r="D311" s="20"/>
      <c r="E311" s="20"/>
      <c r="F311" s="20"/>
      <c r="G311" s="20"/>
      <c r="H311" s="20"/>
      <c r="I311" s="20"/>
      <c r="J311" s="20"/>
      <c r="K311" s="20"/>
      <c r="L311" s="20"/>
      <c r="M311" s="20"/>
      <c r="N311" s="20"/>
      <c r="O311" s="20"/>
      <c r="P311" s="20"/>
      <c r="Q311" s="20"/>
      <c r="R311" s="20"/>
      <c r="S311" s="20"/>
      <c r="T311" s="20"/>
      <c r="U311" s="20"/>
    </row>
    <row r="312" spans="1:21" x14ac:dyDescent="0.25">
      <c r="A312" s="20"/>
      <c r="B312" s="20"/>
      <c r="C312" s="20"/>
      <c r="D312" s="20"/>
      <c r="E312" s="20"/>
      <c r="F312" s="20"/>
      <c r="G312" s="20"/>
      <c r="H312" s="20"/>
      <c r="I312" s="20"/>
      <c r="J312" s="20"/>
      <c r="K312" s="20"/>
      <c r="L312" s="20"/>
      <c r="M312" s="20"/>
      <c r="N312" s="20"/>
      <c r="O312" s="20"/>
      <c r="P312" s="20"/>
      <c r="Q312" s="20"/>
      <c r="R312" s="20"/>
      <c r="S312" s="20"/>
      <c r="T312" s="20"/>
      <c r="U312" s="20"/>
    </row>
    <row r="313" spans="1:21" x14ac:dyDescent="0.25">
      <c r="A313" s="20"/>
      <c r="B313" s="20"/>
      <c r="C313" s="20"/>
      <c r="D313" s="20"/>
      <c r="E313" s="20"/>
      <c r="F313" s="20"/>
      <c r="G313" s="20"/>
      <c r="H313" s="20"/>
      <c r="I313" s="20"/>
      <c r="J313" s="20"/>
      <c r="K313" s="20"/>
      <c r="L313" s="20"/>
      <c r="M313" s="20"/>
      <c r="N313" s="20"/>
      <c r="O313" s="20"/>
      <c r="P313" s="20"/>
      <c r="Q313" s="20"/>
      <c r="R313" s="20"/>
      <c r="S313" s="20"/>
      <c r="T313" s="20"/>
      <c r="U313" s="20"/>
    </row>
    <row r="314" spans="1:21" x14ac:dyDescent="0.25">
      <c r="A314" s="20"/>
      <c r="B314" s="20"/>
      <c r="C314" s="20"/>
      <c r="D314" s="20"/>
      <c r="E314" s="20"/>
      <c r="F314" s="20"/>
      <c r="G314" s="20"/>
      <c r="H314" s="20"/>
      <c r="I314" s="20"/>
      <c r="J314" s="20"/>
      <c r="K314" s="20"/>
      <c r="L314" s="20"/>
      <c r="M314" s="20"/>
      <c r="N314" s="20"/>
      <c r="O314" s="20"/>
      <c r="P314" s="20"/>
      <c r="Q314" s="20"/>
      <c r="R314" s="20"/>
      <c r="S314" s="20"/>
      <c r="T314" s="20"/>
      <c r="U314" s="20"/>
    </row>
    <row r="315" spans="1:21" x14ac:dyDescent="0.25">
      <c r="A315" s="20"/>
      <c r="B315" s="20"/>
      <c r="C315" s="20"/>
      <c r="D315" s="20"/>
      <c r="E315" s="20"/>
      <c r="F315" s="20"/>
      <c r="G315" s="20"/>
      <c r="H315" s="20"/>
      <c r="I315" s="20"/>
      <c r="J315" s="20"/>
      <c r="K315" s="20"/>
      <c r="L315" s="20"/>
      <c r="M315" s="20"/>
      <c r="N315" s="20"/>
      <c r="O315" s="20"/>
      <c r="P315" s="20"/>
      <c r="Q315" s="20"/>
      <c r="R315" s="20"/>
      <c r="S315" s="20"/>
      <c r="T315" s="20"/>
      <c r="U315" s="20"/>
    </row>
    <row r="316" spans="1:21" x14ac:dyDescent="0.25">
      <c r="A316" s="20"/>
      <c r="B316" s="20"/>
      <c r="C316" s="20"/>
      <c r="D316" s="20"/>
      <c r="E316" s="20"/>
      <c r="F316" s="20"/>
      <c r="G316" s="20"/>
      <c r="H316" s="20"/>
      <c r="I316" s="20"/>
      <c r="J316" s="20"/>
      <c r="K316" s="20"/>
      <c r="L316" s="20"/>
      <c r="M316" s="20"/>
      <c r="N316" s="20"/>
      <c r="O316" s="20"/>
      <c r="P316" s="20"/>
      <c r="Q316" s="20"/>
      <c r="R316" s="20"/>
      <c r="S316" s="20"/>
      <c r="T316" s="20"/>
      <c r="U316" s="20"/>
    </row>
    <row r="317" spans="1:21" x14ac:dyDescent="0.25">
      <c r="A317" s="20"/>
      <c r="B317" s="20"/>
      <c r="C317" s="20"/>
      <c r="D317" s="20"/>
      <c r="E317" s="20"/>
      <c r="F317" s="20"/>
      <c r="G317" s="20"/>
      <c r="H317" s="20"/>
      <c r="I317" s="20"/>
      <c r="J317" s="20"/>
      <c r="K317" s="20"/>
      <c r="L317" s="20"/>
      <c r="M317" s="20"/>
      <c r="N317" s="20"/>
      <c r="O317" s="20"/>
      <c r="P317" s="20"/>
      <c r="Q317" s="20"/>
      <c r="R317" s="20"/>
      <c r="S317" s="20"/>
      <c r="T317" s="20"/>
      <c r="U317" s="20"/>
    </row>
    <row r="318" spans="1:21" x14ac:dyDescent="0.25">
      <c r="A318" s="20"/>
      <c r="B318" s="20"/>
      <c r="C318" s="20"/>
      <c r="D318" s="20"/>
      <c r="E318" s="20"/>
      <c r="F318" s="20"/>
      <c r="G318" s="20"/>
      <c r="H318" s="20"/>
      <c r="I318" s="20"/>
      <c r="J318" s="20"/>
      <c r="K318" s="20"/>
      <c r="L318" s="20"/>
      <c r="M318" s="20"/>
      <c r="N318" s="20"/>
      <c r="O318" s="20"/>
      <c r="P318" s="20"/>
      <c r="Q318" s="20"/>
      <c r="R318" s="20"/>
      <c r="S318" s="20"/>
      <c r="T318" s="20"/>
      <c r="U318" s="20"/>
    </row>
    <row r="319" spans="1:21" x14ac:dyDescent="0.25">
      <c r="A319" s="20"/>
      <c r="B319" s="20"/>
      <c r="C319" s="20"/>
      <c r="D319" s="20"/>
      <c r="E319" s="20"/>
      <c r="F319" s="20"/>
      <c r="G319" s="20"/>
      <c r="H319" s="20"/>
      <c r="I319" s="20"/>
      <c r="J319" s="20"/>
      <c r="K319" s="20"/>
      <c r="L319" s="20"/>
      <c r="M319" s="20"/>
      <c r="N319" s="20"/>
      <c r="O319" s="20"/>
      <c r="P319" s="20"/>
      <c r="Q319" s="20"/>
      <c r="R319" s="20"/>
      <c r="S319" s="20"/>
      <c r="T319" s="20"/>
      <c r="U319" s="20"/>
    </row>
    <row r="320" spans="1:21" x14ac:dyDescent="0.25">
      <c r="A320" s="20"/>
      <c r="B320" s="20"/>
      <c r="C320" s="20"/>
      <c r="D320" s="20"/>
      <c r="E320" s="20"/>
      <c r="F320" s="20"/>
      <c r="G320" s="20"/>
      <c r="H320" s="20"/>
      <c r="I320" s="20"/>
      <c r="J320" s="20"/>
      <c r="K320" s="20"/>
      <c r="L320" s="20"/>
      <c r="M320" s="20"/>
      <c r="N320" s="20"/>
      <c r="O320" s="20"/>
      <c r="P320" s="20"/>
      <c r="Q320" s="20"/>
      <c r="R320" s="20"/>
      <c r="S320" s="20"/>
      <c r="T320" s="20"/>
      <c r="U320" s="20"/>
    </row>
    <row r="321" spans="1:21" x14ac:dyDescent="0.25">
      <c r="A321" s="20"/>
      <c r="B321" s="20"/>
      <c r="C321" s="20"/>
      <c r="D321" s="20"/>
      <c r="E321" s="20"/>
      <c r="F321" s="20"/>
      <c r="G321" s="20"/>
      <c r="H321" s="20"/>
      <c r="I321" s="20"/>
      <c r="J321" s="20"/>
      <c r="K321" s="20"/>
      <c r="L321" s="20"/>
      <c r="M321" s="20"/>
      <c r="N321" s="20"/>
      <c r="O321" s="20"/>
      <c r="P321" s="20"/>
      <c r="Q321" s="20"/>
      <c r="R321" s="20"/>
      <c r="S321" s="20"/>
      <c r="T321" s="20"/>
      <c r="U321" s="20"/>
    </row>
    <row r="322" spans="1:21" x14ac:dyDescent="0.25">
      <c r="A322" s="20"/>
      <c r="B322" s="20"/>
      <c r="C322" s="20"/>
      <c r="D322" s="20"/>
      <c r="E322" s="20"/>
      <c r="F322" s="20"/>
      <c r="G322" s="20"/>
      <c r="H322" s="20"/>
      <c r="I322" s="20"/>
      <c r="J322" s="20"/>
      <c r="K322" s="20"/>
      <c r="L322" s="20"/>
      <c r="M322" s="20"/>
      <c r="N322" s="20"/>
      <c r="O322" s="20"/>
      <c r="P322" s="20"/>
      <c r="Q322" s="20"/>
      <c r="R322" s="20"/>
      <c r="S322" s="20"/>
      <c r="T322" s="20"/>
      <c r="U322" s="20"/>
    </row>
    <row r="323" spans="1:21" x14ac:dyDescent="0.25">
      <c r="A323" s="20"/>
      <c r="B323" s="20"/>
      <c r="C323" s="20"/>
      <c r="D323" s="20"/>
      <c r="E323" s="20"/>
      <c r="F323" s="20"/>
      <c r="G323" s="20"/>
      <c r="H323" s="20"/>
      <c r="I323" s="20"/>
      <c r="J323" s="20"/>
      <c r="K323" s="20"/>
      <c r="L323" s="20"/>
      <c r="M323" s="20"/>
      <c r="N323" s="20"/>
      <c r="O323" s="20"/>
      <c r="P323" s="20"/>
      <c r="Q323" s="20"/>
      <c r="R323" s="20"/>
      <c r="S323" s="20"/>
      <c r="T323" s="20"/>
      <c r="U323" s="20"/>
    </row>
    <row r="324" spans="1:21" x14ac:dyDescent="0.25">
      <c r="A324" s="20"/>
      <c r="B324" s="20"/>
      <c r="C324" s="20"/>
      <c r="D324" s="20"/>
      <c r="E324" s="20"/>
      <c r="F324" s="20"/>
      <c r="G324" s="20"/>
      <c r="H324" s="20"/>
      <c r="I324" s="20"/>
      <c r="J324" s="20"/>
      <c r="K324" s="20"/>
      <c r="L324" s="20"/>
      <c r="M324" s="20"/>
      <c r="N324" s="20"/>
      <c r="O324" s="20"/>
      <c r="P324" s="20"/>
      <c r="Q324" s="20"/>
      <c r="R324" s="20"/>
      <c r="S324" s="20"/>
      <c r="T324" s="20"/>
      <c r="U324" s="20"/>
    </row>
    <row r="325" spans="1:21" x14ac:dyDescent="0.25">
      <c r="A325" s="20"/>
      <c r="B325" s="20"/>
      <c r="C325" s="20"/>
      <c r="D325" s="20"/>
      <c r="E325" s="20"/>
      <c r="F325" s="20"/>
      <c r="G325" s="20"/>
      <c r="H325" s="20"/>
      <c r="I325" s="20"/>
      <c r="J325" s="20"/>
      <c r="K325" s="20"/>
      <c r="L325" s="20"/>
      <c r="M325" s="20"/>
      <c r="N325" s="20"/>
      <c r="O325" s="20"/>
      <c r="P325" s="20"/>
      <c r="Q325" s="20"/>
      <c r="R325" s="20"/>
      <c r="S325" s="20"/>
      <c r="T325" s="20"/>
      <c r="U325" s="20"/>
    </row>
    <row r="326" spans="1:21" x14ac:dyDescent="0.25">
      <c r="A326" s="20"/>
      <c r="B326" s="20"/>
      <c r="C326" s="20"/>
      <c r="D326" s="20"/>
      <c r="E326" s="20"/>
      <c r="F326" s="20"/>
      <c r="G326" s="20"/>
      <c r="H326" s="20"/>
      <c r="I326" s="20"/>
      <c r="J326" s="20"/>
      <c r="K326" s="20"/>
      <c r="L326" s="20"/>
      <c r="M326" s="20"/>
      <c r="N326" s="20"/>
      <c r="O326" s="20"/>
      <c r="P326" s="20"/>
      <c r="Q326" s="20"/>
      <c r="R326" s="20"/>
      <c r="S326" s="20"/>
      <c r="T326" s="20"/>
      <c r="U326" s="20"/>
    </row>
    <row r="327" spans="1:21" x14ac:dyDescent="0.25">
      <c r="A327" s="20"/>
      <c r="B327" s="20"/>
      <c r="C327" s="20"/>
      <c r="D327" s="20"/>
      <c r="E327" s="20"/>
      <c r="F327" s="20"/>
      <c r="G327" s="20"/>
      <c r="H327" s="20"/>
      <c r="I327" s="20"/>
      <c r="J327" s="20"/>
      <c r="K327" s="20"/>
      <c r="L327" s="20"/>
      <c r="M327" s="20"/>
      <c r="N327" s="20"/>
      <c r="O327" s="20"/>
      <c r="P327" s="20"/>
      <c r="Q327" s="20"/>
      <c r="R327" s="20"/>
      <c r="S327" s="20"/>
      <c r="T327" s="20"/>
      <c r="U327" s="20"/>
    </row>
    <row r="328" spans="1:21" x14ac:dyDescent="0.25">
      <c r="A328" s="20"/>
      <c r="B328" s="20"/>
      <c r="C328" s="20"/>
      <c r="D328" s="20"/>
      <c r="E328" s="20"/>
      <c r="F328" s="20"/>
      <c r="G328" s="20"/>
      <c r="H328" s="20"/>
      <c r="I328" s="20"/>
      <c r="J328" s="20"/>
      <c r="K328" s="20"/>
      <c r="L328" s="20"/>
      <c r="M328" s="20"/>
      <c r="N328" s="20"/>
      <c r="O328" s="20"/>
      <c r="P328" s="20"/>
      <c r="Q328" s="20"/>
      <c r="R328" s="20"/>
      <c r="S328" s="20"/>
      <c r="T328" s="20"/>
      <c r="U328" s="20"/>
    </row>
    <row r="329" spans="1:21" x14ac:dyDescent="0.25">
      <c r="A329" s="20"/>
      <c r="B329" s="20"/>
      <c r="C329" s="20"/>
      <c r="D329" s="20"/>
      <c r="E329" s="20"/>
      <c r="F329" s="20"/>
      <c r="G329" s="20"/>
      <c r="H329" s="20"/>
      <c r="I329" s="20"/>
      <c r="J329" s="20"/>
      <c r="K329" s="20"/>
      <c r="L329" s="20"/>
      <c r="M329" s="20"/>
      <c r="N329" s="20"/>
      <c r="O329" s="20"/>
      <c r="P329" s="20"/>
      <c r="Q329" s="20"/>
      <c r="R329" s="20"/>
      <c r="S329" s="20"/>
      <c r="T329" s="20"/>
      <c r="U329" s="20"/>
    </row>
    <row r="330" spans="1:21" x14ac:dyDescent="0.25">
      <c r="A330" s="20"/>
      <c r="B330" s="20"/>
      <c r="C330" s="20"/>
      <c r="D330" s="20"/>
      <c r="E330" s="20"/>
      <c r="F330" s="20"/>
      <c r="G330" s="20"/>
      <c r="H330" s="20"/>
      <c r="I330" s="20"/>
      <c r="J330" s="20"/>
      <c r="K330" s="20"/>
      <c r="L330" s="20"/>
      <c r="M330" s="20"/>
      <c r="N330" s="20"/>
      <c r="O330" s="20"/>
      <c r="P330" s="20"/>
      <c r="Q330" s="20"/>
      <c r="R330" s="20"/>
      <c r="S330" s="20"/>
      <c r="T330" s="20"/>
      <c r="U330" s="20"/>
    </row>
    <row r="331" spans="1:21" x14ac:dyDescent="0.25">
      <c r="A331" s="20"/>
      <c r="B331" s="20"/>
      <c r="C331" s="20"/>
      <c r="D331" s="20"/>
      <c r="E331" s="20"/>
      <c r="F331" s="20"/>
      <c r="G331" s="20"/>
      <c r="H331" s="20"/>
      <c r="I331" s="20"/>
      <c r="J331" s="20"/>
      <c r="K331" s="20"/>
      <c r="L331" s="20"/>
      <c r="M331" s="20"/>
      <c r="N331" s="20"/>
      <c r="O331" s="20"/>
      <c r="P331" s="20"/>
      <c r="Q331" s="20"/>
      <c r="R331" s="20"/>
      <c r="S331" s="20"/>
      <c r="T331" s="20"/>
      <c r="U331" s="20"/>
    </row>
    <row r="332" spans="1:21" x14ac:dyDescent="0.25">
      <c r="A332" s="20"/>
      <c r="B332" s="20"/>
      <c r="C332" s="20"/>
      <c r="D332" s="20"/>
      <c r="E332" s="20"/>
      <c r="F332" s="20"/>
      <c r="G332" s="20"/>
      <c r="H332" s="20"/>
      <c r="I332" s="20"/>
      <c r="J332" s="20"/>
      <c r="K332" s="20"/>
      <c r="L332" s="20"/>
      <c r="M332" s="20"/>
      <c r="N332" s="20"/>
      <c r="O332" s="20"/>
      <c r="P332" s="20"/>
      <c r="Q332" s="20"/>
      <c r="R332" s="20"/>
      <c r="S332" s="20"/>
      <c r="T332" s="20"/>
      <c r="U332" s="20"/>
    </row>
    <row r="333" spans="1:21" x14ac:dyDescent="0.25">
      <c r="A333" s="20"/>
      <c r="B333" s="20"/>
      <c r="C333" s="20"/>
      <c r="D333" s="20"/>
      <c r="E333" s="20"/>
      <c r="F333" s="20"/>
      <c r="G333" s="20"/>
      <c r="H333" s="20"/>
      <c r="I333" s="20"/>
      <c r="J333" s="20"/>
      <c r="K333" s="20"/>
      <c r="L333" s="20"/>
      <c r="M333" s="20"/>
      <c r="N333" s="20"/>
      <c r="O333" s="20"/>
      <c r="P333" s="20"/>
      <c r="Q333" s="20"/>
      <c r="R333" s="20"/>
      <c r="S333" s="20"/>
      <c r="T333" s="20"/>
      <c r="U333" s="20"/>
    </row>
    <row r="334" spans="1:21" x14ac:dyDescent="0.25">
      <c r="A334" s="20"/>
      <c r="B334" s="20"/>
      <c r="C334" s="20"/>
      <c r="D334" s="20"/>
      <c r="E334" s="20"/>
      <c r="F334" s="20"/>
      <c r="G334" s="20"/>
      <c r="H334" s="20"/>
      <c r="I334" s="20"/>
      <c r="J334" s="20"/>
      <c r="K334" s="20"/>
      <c r="L334" s="20"/>
      <c r="M334" s="20"/>
      <c r="N334" s="20"/>
      <c r="O334" s="20"/>
      <c r="P334" s="20"/>
      <c r="Q334" s="20"/>
      <c r="R334" s="20"/>
      <c r="S334" s="20"/>
      <c r="T334" s="20"/>
      <c r="U334" s="20"/>
    </row>
    <row r="335" spans="1:21" x14ac:dyDescent="0.25">
      <c r="A335" s="20"/>
      <c r="B335" s="20"/>
      <c r="C335" s="20"/>
      <c r="D335" s="20"/>
      <c r="E335" s="20"/>
      <c r="F335" s="20"/>
      <c r="G335" s="20"/>
      <c r="H335" s="20"/>
      <c r="I335" s="20"/>
      <c r="J335" s="20"/>
      <c r="K335" s="20"/>
      <c r="L335" s="20"/>
      <c r="M335" s="20"/>
      <c r="N335" s="20"/>
      <c r="O335" s="20"/>
      <c r="P335" s="20"/>
      <c r="Q335" s="20"/>
      <c r="R335" s="20"/>
      <c r="S335" s="20"/>
      <c r="T335" s="20"/>
      <c r="U335" s="20"/>
    </row>
    <row r="336" spans="1:21" x14ac:dyDescent="0.25">
      <c r="A336" s="20"/>
      <c r="B336" s="20"/>
      <c r="C336" s="20"/>
      <c r="D336" s="20"/>
      <c r="E336" s="20"/>
      <c r="F336" s="20"/>
      <c r="G336" s="20"/>
      <c r="H336" s="20"/>
      <c r="I336" s="20"/>
      <c r="J336" s="20"/>
      <c r="K336" s="20"/>
      <c r="L336" s="20"/>
      <c r="M336" s="20"/>
      <c r="N336" s="20"/>
      <c r="O336" s="20"/>
      <c r="P336" s="20"/>
      <c r="Q336" s="20"/>
      <c r="R336" s="20"/>
      <c r="S336" s="20"/>
      <c r="T336" s="20"/>
      <c r="U336" s="20"/>
    </row>
    <row r="337" spans="1:21" x14ac:dyDescent="0.25">
      <c r="A337" s="20"/>
      <c r="B337" s="20"/>
      <c r="C337" s="20"/>
      <c r="D337" s="20"/>
      <c r="E337" s="20"/>
      <c r="F337" s="20"/>
      <c r="G337" s="20"/>
      <c r="H337" s="20"/>
      <c r="I337" s="20"/>
      <c r="J337" s="20"/>
      <c r="K337" s="20"/>
      <c r="L337" s="20"/>
      <c r="M337" s="20"/>
      <c r="N337" s="20"/>
      <c r="O337" s="20"/>
      <c r="P337" s="20"/>
      <c r="Q337" s="20"/>
      <c r="R337" s="20"/>
      <c r="S337" s="20"/>
      <c r="T337" s="20"/>
      <c r="U337" s="20"/>
    </row>
    <row r="338" spans="1:21" x14ac:dyDescent="0.25">
      <c r="A338" s="20"/>
      <c r="B338" s="20"/>
      <c r="C338" s="20"/>
      <c r="D338" s="20"/>
      <c r="E338" s="20"/>
      <c r="F338" s="20"/>
      <c r="G338" s="20"/>
      <c r="H338" s="20"/>
      <c r="I338" s="20"/>
      <c r="J338" s="20"/>
      <c r="K338" s="20"/>
      <c r="L338" s="20"/>
      <c r="M338" s="20"/>
      <c r="N338" s="20"/>
      <c r="O338" s="20"/>
      <c r="P338" s="20"/>
      <c r="Q338" s="20"/>
      <c r="R338" s="20"/>
      <c r="S338" s="20"/>
      <c r="T338" s="20"/>
      <c r="U338" s="20"/>
    </row>
    <row r="339" spans="1:21" x14ac:dyDescent="0.25">
      <c r="A339" s="20"/>
      <c r="B339" s="20"/>
      <c r="C339" s="20"/>
      <c r="D339" s="20"/>
      <c r="E339" s="20"/>
      <c r="F339" s="20"/>
      <c r="G339" s="20"/>
      <c r="H339" s="20"/>
      <c r="I339" s="20"/>
      <c r="J339" s="20"/>
      <c r="K339" s="20"/>
      <c r="L339" s="20"/>
      <c r="M339" s="20"/>
      <c r="N339" s="20"/>
      <c r="O339" s="20"/>
      <c r="P339" s="20"/>
      <c r="Q339" s="20"/>
      <c r="R339" s="20"/>
      <c r="S339" s="20"/>
      <c r="T339" s="20"/>
      <c r="U339" s="20"/>
    </row>
    <row r="340" spans="1:21" x14ac:dyDescent="0.25">
      <c r="A340" s="20"/>
      <c r="B340" s="20"/>
      <c r="C340" s="20"/>
      <c r="D340" s="20"/>
      <c r="E340" s="20"/>
      <c r="F340" s="20"/>
      <c r="G340" s="20"/>
      <c r="H340" s="20"/>
      <c r="I340" s="20"/>
      <c r="J340" s="20"/>
      <c r="K340" s="20"/>
      <c r="L340" s="20"/>
      <c r="M340" s="20"/>
      <c r="N340" s="20"/>
      <c r="O340" s="20"/>
      <c r="P340" s="20"/>
      <c r="Q340" s="20"/>
      <c r="R340" s="20"/>
      <c r="S340" s="20"/>
      <c r="T340" s="20"/>
      <c r="U340" s="20"/>
    </row>
    <row r="341" spans="1:21" x14ac:dyDescent="0.25">
      <c r="A341" s="20"/>
      <c r="B341" s="20"/>
      <c r="C341" s="20"/>
      <c r="D341" s="20"/>
      <c r="E341" s="20"/>
      <c r="F341" s="20"/>
      <c r="G341" s="20"/>
      <c r="H341" s="20"/>
      <c r="I341" s="20"/>
      <c r="J341" s="20"/>
      <c r="K341" s="20"/>
      <c r="L341" s="20"/>
      <c r="M341" s="20"/>
      <c r="N341" s="20"/>
      <c r="O341" s="20"/>
      <c r="P341" s="20"/>
      <c r="Q341" s="20"/>
      <c r="R341" s="20"/>
      <c r="S341" s="20"/>
      <c r="T341" s="20"/>
      <c r="U341" s="20"/>
    </row>
    <row r="342" spans="1:21" x14ac:dyDescent="0.25">
      <c r="A342" s="20"/>
      <c r="B342" s="20"/>
      <c r="C342" s="20"/>
      <c r="D342" s="20"/>
      <c r="E342" s="20"/>
      <c r="F342" s="20"/>
      <c r="G342" s="20"/>
      <c r="H342" s="20"/>
      <c r="I342" s="20"/>
      <c r="J342" s="20"/>
      <c r="K342" s="20"/>
      <c r="L342" s="20"/>
      <c r="M342" s="20"/>
      <c r="N342" s="20"/>
      <c r="O342" s="20"/>
      <c r="P342" s="20"/>
      <c r="Q342" s="20"/>
      <c r="R342" s="20"/>
      <c r="S342" s="20"/>
      <c r="T342" s="20"/>
      <c r="U342" s="20"/>
    </row>
    <row r="343" spans="1:21" x14ac:dyDescent="0.25">
      <c r="A343" s="20"/>
      <c r="B343" s="20"/>
      <c r="C343" s="20"/>
      <c r="D343" s="20"/>
      <c r="E343" s="20"/>
      <c r="F343" s="20"/>
      <c r="G343" s="20"/>
      <c r="H343" s="20"/>
      <c r="I343" s="20"/>
      <c r="J343" s="20"/>
      <c r="K343" s="20"/>
      <c r="L343" s="20"/>
      <c r="M343" s="20"/>
      <c r="N343" s="20"/>
      <c r="O343" s="20"/>
      <c r="P343" s="20"/>
      <c r="Q343" s="20"/>
      <c r="R343" s="20"/>
      <c r="S343" s="20"/>
      <c r="T343" s="20"/>
      <c r="U343" s="20"/>
    </row>
    <row r="344" spans="1:21" x14ac:dyDescent="0.25">
      <c r="A344" s="20"/>
      <c r="B344" s="20"/>
      <c r="C344" s="20"/>
      <c r="D344" s="20"/>
      <c r="E344" s="20"/>
      <c r="F344" s="20"/>
      <c r="G344" s="20"/>
      <c r="H344" s="20"/>
      <c r="I344" s="20"/>
      <c r="J344" s="20"/>
      <c r="K344" s="20"/>
      <c r="L344" s="20"/>
      <c r="M344" s="20"/>
      <c r="N344" s="20"/>
      <c r="O344" s="20"/>
      <c r="P344" s="20"/>
      <c r="Q344" s="20"/>
      <c r="R344" s="20"/>
      <c r="S344" s="20"/>
      <c r="T344" s="20"/>
      <c r="U344" s="20"/>
    </row>
    <row r="345" spans="1:21" x14ac:dyDescent="0.25">
      <c r="A345" s="20"/>
      <c r="B345" s="20"/>
      <c r="C345" s="20"/>
      <c r="D345" s="20"/>
      <c r="E345" s="20"/>
      <c r="F345" s="20"/>
      <c r="G345" s="20"/>
      <c r="H345" s="20"/>
      <c r="I345" s="20"/>
      <c r="J345" s="20"/>
      <c r="K345" s="20"/>
      <c r="L345" s="20"/>
      <c r="M345" s="20"/>
      <c r="N345" s="20"/>
      <c r="O345" s="20"/>
      <c r="P345" s="20"/>
      <c r="Q345" s="20"/>
      <c r="R345" s="20"/>
      <c r="S345" s="20"/>
      <c r="T345" s="20"/>
      <c r="U345" s="20"/>
    </row>
    <row r="346" spans="1:21" x14ac:dyDescent="0.25">
      <c r="A346" s="20"/>
      <c r="B346" s="20"/>
      <c r="C346" s="20"/>
      <c r="D346" s="20"/>
      <c r="E346" s="20"/>
      <c r="F346" s="20"/>
      <c r="G346" s="20"/>
      <c r="H346" s="20"/>
      <c r="I346" s="20"/>
      <c r="J346" s="20"/>
      <c r="K346" s="20"/>
      <c r="L346" s="20"/>
      <c r="M346" s="20"/>
      <c r="N346" s="20"/>
      <c r="O346" s="20"/>
      <c r="P346" s="20"/>
      <c r="Q346" s="20"/>
      <c r="R346" s="20"/>
      <c r="S346" s="20"/>
      <c r="T346" s="20"/>
      <c r="U346" s="20"/>
    </row>
    <row r="347" spans="1:21" x14ac:dyDescent="0.25">
      <c r="A347" s="20"/>
      <c r="B347" s="20"/>
      <c r="C347" s="20"/>
      <c r="D347" s="20"/>
      <c r="E347" s="20"/>
      <c r="F347" s="20"/>
      <c r="G347" s="20"/>
      <c r="H347" s="20"/>
      <c r="I347" s="20"/>
      <c r="J347" s="20"/>
      <c r="K347" s="20"/>
      <c r="L347" s="20"/>
      <c r="M347" s="20"/>
      <c r="N347" s="20"/>
      <c r="O347" s="20"/>
      <c r="P347" s="20"/>
      <c r="Q347" s="20"/>
      <c r="R347" s="20"/>
      <c r="S347" s="20"/>
      <c r="T347" s="20"/>
      <c r="U347" s="20"/>
    </row>
    <row r="348" spans="1:21" x14ac:dyDescent="0.25">
      <c r="A348" s="20"/>
      <c r="B348" s="20"/>
      <c r="C348" s="20"/>
      <c r="D348" s="20"/>
      <c r="E348" s="20"/>
      <c r="F348" s="20"/>
      <c r="G348" s="20"/>
      <c r="H348" s="20"/>
      <c r="I348" s="20"/>
      <c r="J348" s="20"/>
      <c r="K348" s="20"/>
      <c r="L348" s="20"/>
      <c r="M348" s="20"/>
      <c r="N348" s="20"/>
      <c r="O348" s="20"/>
      <c r="P348" s="20"/>
      <c r="Q348" s="20"/>
      <c r="R348" s="20"/>
      <c r="S348" s="20"/>
      <c r="T348" s="20"/>
      <c r="U348" s="20"/>
    </row>
    <row r="349" spans="1:21" x14ac:dyDescent="0.25">
      <c r="A349" s="20"/>
      <c r="B349" s="20"/>
      <c r="C349" s="20"/>
      <c r="D349" s="20"/>
      <c r="E349" s="20"/>
      <c r="F349" s="20"/>
      <c r="G349" s="20"/>
      <c r="H349" s="20"/>
      <c r="I349" s="20"/>
      <c r="J349" s="20"/>
      <c r="K349" s="20"/>
      <c r="L349" s="20"/>
      <c r="M349" s="20"/>
      <c r="N349" s="20"/>
      <c r="O349" s="20"/>
      <c r="P349" s="20"/>
      <c r="Q349" s="20"/>
      <c r="R349" s="20"/>
      <c r="S349" s="20"/>
      <c r="T349" s="20"/>
      <c r="U349" s="20"/>
    </row>
    <row r="350" spans="1:21" x14ac:dyDescent="0.25">
      <c r="A350" s="20"/>
      <c r="B350" s="20"/>
      <c r="C350" s="20"/>
      <c r="D350" s="20"/>
      <c r="E350" s="20"/>
      <c r="F350" s="20"/>
      <c r="G350" s="20"/>
      <c r="H350" s="20"/>
      <c r="I350" s="20"/>
      <c r="J350" s="20"/>
      <c r="K350" s="20"/>
      <c r="L350" s="20"/>
      <c r="M350" s="20"/>
      <c r="N350" s="20"/>
      <c r="O350" s="20"/>
      <c r="P350" s="20"/>
      <c r="Q350" s="20"/>
      <c r="R350" s="20"/>
      <c r="S350" s="20"/>
      <c r="T350" s="20"/>
      <c r="U350" s="20"/>
    </row>
    <row r="351" spans="1:21" x14ac:dyDescent="0.25">
      <c r="A351" s="20"/>
      <c r="B351" s="20"/>
      <c r="C351" s="20"/>
      <c r="D351" s="20"/>
      <c r="E351" s="20"/>
      <c r="F351" s="20"/>
      <c r="G351" s="20"/>
      <c r="H351" s="20"/>
      <c r="I351" s="20"/>
      <c r="J351" s="20"/>
      <c r="K351" s="20"/>
      <c r="L351" s="20"/>
      <c r="M351" s="20"/>
      <c r="N351" s="20"/>
      <c r="O351" s="20"/>
      <c r="P351" s="20"/>
      <c r="Q351" s="20"/>
      <c r="R351" s="20"/>
      <c r="S351" s="20"/>
      <c r="T351" s="20"/>
      <c r="U351" s="20"/>
    </row>
    <row r="352" spans="1:21" x14ac:dyDescent="0.25">
      <c r="A352" s="20"/>
      <c r="B352" s="20"/>
      <c r="C352" s="20"/>
      <c r="D352" s="20"/>
      <c r="E352" s="20"/>
      <c r="F352" s="20"/>
      <c r="G352" s="20"/>
      <c r="H352" s="20"/>
      <c r="I352" s="20"/>
      <c r="J352" s="20"/>
      <c r="K352" s="20"/>
      <c r="L352" s="20"/>
      <c r="M352" s="20"/>
      <c r="N352" s="20"/>
      <c r="O352" s="20"/>
      <c r="P352" s="20"/>
      <c r="Q352" s="20"/>
      <c r="R352" s="20"/>
      <c r="S352" s="20"/>
      <c r="T352" s="20"/>
      <c r="U352" s="20"/>
    </row>
    <row r="353" spans="1:21" x14ac:dyDescent="0.25">
      <c r="A353" s="20"/>
      <c r="B353" s="20"/>
      <c r="C353" s="20"/>
      <c r="D353" s="20"/>
      <c r="E353" s="20"/>
      <c r="F353" s="20"/>
      <c r="G353" s="20"/>
      <c r="H353" s="20"/>
      <c r="I353" s="20"/>
      <c r="J353" s="20"/>
      <c r="K353" s="20"/>
      <c r="L353" s="20"/>
      <c r="M353" s="20"/>
      <c r="N353" s="20"/>
      <c r="O353" s="20"/>
      <c r="P353" s="20"/>
      <c r="Q353" s="20"/>
      <c r="R353" s="20"/>
      <c r="S353" s="20"/>
      <c r="T353" s="20"/>
      <c r="U353" s="20"/>
    </row>
    <row r="354" spans="1:21" x14ac:dyDescent="0.25">
      <c r="A354" s="20"/>
      <c r="B354" s="20"/>
      <c r="C354" s="20"/>
      <c r="D354" s="20"/>
      <c r="E354" s="20"/>
      <c r="F354" s="20"/>
      <c r="G354" s="20"/>
      <c r="H354" s="20"/>
      <c r="I354" s="20"/>
      <c r="J354" s="20"/>
      <c r="K354" s="20"/>
      <c r="L354" s="20"/>
      <c r="M354" s="20"/>
      <c r="N354" s="20"/>
      <c r="O354" s="20"/>
      <c r="P354" s="20"/>
      <c r="Q354" s="20"/>
      <c r="R354" s="20"/>
      <c r="S354" s="20"/>
      <c r="T354" s="20"/>
      <c r="U354" s="20"/>
    </row>
    <row r="355" spans="1:21" x14ac:dyDescent="0.25">
      <c r="A355" s="20"/>
      <c r="B355" s="20"/>
      <c r="C355" s="20"/>
      <c r="D355" s="20"/>
      <c r="E355" s="20"/>
      <c r="F355" s="20"/>
      <c r="G355" s="20"/>
      <c r="H355" s="20"/>
      <c r="I355" s="20"/>
      <c r="J355" s="20"/>
      <c r="K355" s="20"/>
      <c r="L355" s="20"/>
      <c r="M355" s="20"/>
      <c r="N355" s="20"/>
      <c r="O355" s="20"/>
      <c r="P355" s="20"/>
      <c r="Q355" s="20"/>
      <c r="R355" s="20"/>
      <c r="S355" s="20"/>
      <c r="T355" s="20"/>
      <c r="U355" s="20"/>
    </row>
    <row r="356" spans="1:21" x14ac:dyDescent="0.25">
      <c r="A356" s="20"/>
      <c r="B356" s="20"/>
      <c r="C356" s="20"/>
      <c r="D356" s="20"/>
      <c r="E356" s="20"/>
      <c r="F356" s="20"/>
      <c r="G356" s="20"/>
      <c r="H356" s="20"/>
      <c r="I356" s="20"/>
      <c r="J356" s="20"/>
      <c r="K356" s="20"/>
      <c r="L356" s="20"/>
      <c r="M356" s="20"/>
      <c r="N356" s="20"/>
      <c r="O356" s="20"/>
      <c r="P356" s="20"/>
      <c r="Q356" s="20"/>
      <c r="R356" s="20"/>
      <c r="S356" s="20"/>
      <c r="T356" s="20"/>
      <c r="U356" s="20"/>
    </row>
    <row r="357" spans="1:21" x14ac:dyDescent="0.25">
      <c r="A357" s="20"/>
      <c r="B357" s="20"/>
      <c r="C357" s="20"/>
      <c r="D357" s="20"/>
      <c r="E357" s="20"/>
      <c r="F357" s="20"/>
      <c r="G357" s="20"/>
      <c r="H357" s="20"/>
      <c r="I357" s="20"/>
      <c r="J357" s="20"/>
      <c r="K357" s="20"/>
      <c r="L357" s="20"/>
      <c r="M357" s="20"/>
      <c r="N357" s="20"/>
      <c r="O357" s="20"/>
      <c r="P357" s="20"/>
      <c r="Q357" s="20"/>
      <c r="R357" s="20"/>
      <c r="S357" s="20"/>
      <c r="T357" s="20"/>
      <c r="U357" s="20"/>
    </row>
    <row r="358" spans="1:21" x14ac:dyDescent="0.25">
      <c r="A358" s="20"/>
      <c r="B358" s="20"/>
      <c r="C358" s="20"/>
      <c r="D358" s="20"/>
      <c r="E358" s="20"/>
      <c r="F358" s="20"/>
      <c r="G358" s="20"/>
      <c r="H358" s="20"/>
      <c r="I358" s="20"/>
      <c r="J358" s="20"/>
      <c r="K358" s="20"/>
      <c r="L358" s="20"/>
      <c r="M358" s="20"/>
      <c r="N358" s="20"/>
      <c r="O358" s="20"/>
      <c r="P358" s="20"/>
      <c r="Q358" s="20"/>
      <c r="R358" s="20"/>
      <c r="S358" s="20"/>
      <c r="T358" s="20"/>
      <c r="U358" s="20"/>
    </row>
    <row r="359" spans="1:21" x14ac:dyDescent="0.25">
      <c r="A359" s="20"/>
      <c r="B359" s="20"/>
      <c r="C359" s="20"/>
      <c r="D359" s="20"/>
      <c r="E359" s="20"/>
      <c r="F359" s="20"/>
      <c r="G359" s="20"/>
      <c r="H359" s="20"/>
      <c r="I359" s="20"/>
      <c r="J359" s="20"/>
      <c r="K359" s="20"/>
      <c r="L359" s="20"/>
      <c r="M359" s="20"/>
      <c r="N359" s="20"/>
      <c r="O359" s="20"/>
      <c r="P359" s="20"/>
      <c r="Q359" s="20"/>
      <c r="R359" s="20"/>
      <c r="S359" s="20"/>
      <c r="T359" s="20"/>
      <c r="U359" s="20"/>
    </row>
    <row r="360" spans="1:21" x14ac:dyDescent="0.25">
      <c r="A360" s="20"/>
      <c r="B360" s="20"/>
      <c r="C360" s="20"/>
      <c r="D360" s="20"/>
      <c r="E360" s="20"/>
      <c r="F360" s="20"/>
      <c r="G360" s="20"/>
      <c r="H360" s="20"/>
      <c r="I360" s="20"/>
      <c r="J360" s="20"/>
      <c r="K360" s="20"/>
      <c r="L360" s="20"/>
      <c r="M360" s="20"/>
      <c r="N360" s="20"/>
      <c r="O360" s="20"/>
      <c r="P360" s="20"/>
      <c r="Q360" s="20"/>
      <c r="R360" s="20"/>
      <c r="S360" s="20"/>
      <c r="T360" s="20"/>
      <c r="U360" s="20"/>
    </row>
    <row r="361" spans="1:21" x14ac:dyDescent="0.25">
      <c r="A361" s="20"/>
      <c r="B361" s="20"/>
      <c r="C361" s="20"/>
      <c r="D361" s="20"/>
      <c r="E361" s="20"/>
      <c r="F361" s="20"/>
      <c r="G361" s="20"/>
      <c r="H361" s="20"/>
      <c r="I361" s="20"/>
      <c r="J361" s="20"/>
      <c r="K361" s="20"/>
      <c r="L361" s="20"/>
      <c r="M361" s="20"/>
      <c r="N361" s="20"/>
      <c r="O361" s="20"/>
      <c r="P361" s="20"/>
      <c r="Q361" s="20"/>
      <c r="R361" s="20"/>
      <c r="S361" s="20"/>
      <c r="T361" s="20"/>
      <c r="U361" s="20"/>
    </row>
    <row r="362" spans="1:21" x14ac:dyDescent="0.25">
      <c r="A362" s="20"/>
      <c r="B362" s="20"/>
      <c r="C362" s="20"/>
      <c r="D362" s="20"/>
      <c r="E362" s="20"/>
      <c r="F362" s="20"/>
      <c r="G362" s="20"/>
      <c r="H362" s="20"/>
      <c r="I362" s="20"/>
      <c r="J362" s="20"/>
      <c r="K362" s="20"/>
      <c r="L362" s="20"/>
      <c r="M362" s="20"/>
      <c r="N362" s="20"/>
      <c r="O362" s="20"/>
      <c r="P362" s="20"/>
      <c r="Q362" s="20"/>
      <c r="R362" s="20"/>
      <c r="S362" s="20"/>
      <c r="T362" s="20"/>
      <c r="U362" s="20"/>
    </row>
    <row r="363" spans="1:21" x14ac:dyDescent="0.25">
      <c r="A363" s="20"/>
      <c r="B363" s="20"/>
      <c r="C363" s="20"/>
      <c r="D363" s="20"/>
      <c r="E363" s="20"/>
      <c r="F363" s="20"/>
      <c r="G363" s="20"/>
      <c r="H363" s="20"/>
      <c r="I363" s="20"/>
      <c r="J363" s="20"/>
      <c r="K363" s="20"/>
      <c r="L363" s="20"/>
      <c r="M363" s="20"/>
      <c r="N363" s="20"/>
      <c r="O363" s="20"/>
      <c r="P363" s="20"/>
      <c r="Q363" s="20"/>
      <c r="R363" s="20"/>
      <c r="S363" s="20"/>
      <c r="T363" s="20"/>
      <c r="U363" s="20"/>
    </row>
    <row r="364" spans="1:21" x14ac:dyDescent="0.25">
      <c r="A364" s="20"/>
      <c r="B364" s="20"/>
      <c r="C364" s="20"/>
      <c r="D364" s="20"/>
      <c r="E364" s="20"/>
      <c r="F364" s="20"/>
      <c r="G364" s="20"/>
      <c r="H364" s="20"/>
      <c r="I364" s="20"/>
      <c r="J364" s="20"/>
      <c r="K364" s="20"/>
      <c r="L364" s="20"/>
      <c r="M364" s="20"/>
      <c r="N364" s="20"/>
      <c r="O364" s="20"/>
      <c r="P364" s="20"/>
      <c r="Q364" s="20"/>
      <c r="R364" s="20"/>
      <c r="S364" s="20"/>
      <c r="T364" s="20"/>
      <c r="U364" s="20"/>
    </row>
    <row r="365" spans="1:21" x14ac:dyDescent="0.25">
      <c r="A365" s="20"/>
      <c r="B365" s="20"/>
      <c r="C365" s="20"/>
      <c r="D365" s="20"/>
      <c r="E365" s="20"/>
      <c r="F365" s="20"/>
      <c r="G365" s="20"/>
      <c r="H365" s="20"/>
      <c r="I365" s="20"/>
      <c r="J365" s="20"/>
      <c r="K365" s="20"/>
      <c r="L365" s="20"/>
      <c r="M365" s="20"/>
      <c r="N365" s="20"/>
      <c r="O365" s="20"/>
      <c r="P365" s="20"/>
      <c r="Q365" s="20"/>
      <c r="R365" s="20"/>
      <c r="S365" s="20"/>
      <c r="T365" s="20"/>
      <c r="U365" s="20"/>
    </row>
    <row r="366" spans="1:21" x14ac:dyDescent="0.25">
      <c r="A366" s="20"/>
      <c r="B366" s="20"/>
      <c r="C366" s="20"/>
      <c r="D366" s="20"/>
      <c r="E366" s="20"/>
      <c r="F366" s="20"/>
      <c r="G366" s="20"/>
      <c r="H366" s="20"/>
      <c r="I366" s="20"/>
      <c r="J366" s="20"/>
      <c r="K366" s="20"/>
      <c r="L366" s="20"/>
      <c r="M366" s="20"/>
      <c r="N366" s="20"/>
      <c r="O366" s="20"/>
      <c r="P366" s="20"/>
      <c r="Q366" s="20"/>
      <c r="R366" s="20"/>
      <c r="S366" s="20"/>
      <c r="T366" s="20"/>
      <c r="U366" s="20"/>
    </row>
    <row r="367" spans="1:21" x14ac:dyDescent="0.25">
      <c r="A367" s="20"/>
      <c r="B367" s="20"/>
      <c r="C367" s="20"/>
      <c r="D367" s="20"/>
      <c r="E367" s="20"/>
      <c r="F367" s="20"/>
      <c r="G367" s="20"/>
      <c r="H367" s="20"/>
      <c r="I367" s="20"/>
      <c r="J367" s="20"/>
      <c r="K367" s="20"/>
      <c r="L367" s="20"/>
      <c r="M367" s="20"/>
      <c r="N367" s="20"/>
      <c r="O367" s="20"/>
      <c r="P367" s="20"/>
      <c r="Q367" s="20"/>
      <c r="R367" s="20"/>
      <c r="S367" s="20"/>
      <c r="T367" s="20"/>
      <c r="U367" s="20"/>
    </row>
    <row r="368" spans="1:21" x14ac:dyDescent="0.25">
      <c r="A368" s="20"/>
      <c r="B368" s="20"/>
      <c r="C368" s="20"/>
      <c r="D368" s="20"/>
      <c r="E368" s="20"/>
      <c r="F368" s="20"/>
      <c r="G368" s="20"/>
      <c r="H368" s="20"/>
      <c r="I368" s="20"/>
      <c r="J368" s="20"/>
      <c r="K368" s="20"/>
      <c r="L368" s="20"/>
      <c r="M368" s="20"/>
      <c r="N368" s="20"/>
      <c r="O368" s="20"/>
      <c r="P368" s="20"/>
      <c r="Q368" s="20"/>
      <c r="R368" s="20"/>
      <c r="S368" s="20"/>
      <c r="T368" s="20"/>
      <c r="U368" s="20"/>
    </row>
    <row r="369" spans="1:21" x14ac:dyDescent="0.25">
      <c r="A369" s="20"/>
      <c r="B369" s="20"/>
      <c r="C369" s="20"/>
      <c r="D369" s="20"/>
      <c r="E369" s="20"/>
      <c r="F369" s="20"/>
      <c r="G369" s="20"/>
      <c r="H369" s="20"/>
      <c r="I369" s="20"/>
      <c r="J369" s="20"/>
      <c r="K369" s="20"/>
      <c r="L369" s="20"/>
      <c r="M369" s="20"/>
      <c r="N369" s="20"/>
      <c r="O369" s="20"/>
      <c r="P369" s="20"/>
      <c r="Q369" s="20"/>
      <c r="R369" s="20"/>
      <c r="S369" s="20"/>
      <c r="T369" s="20"/>
      <c r="U369" s="20"/>
    </row>
    <row r="370" spans="1:21" x14ac:dyDescent="0.25">
      <c r="A370" s="20"/>
      <c r="B370" s="20"/>
      <c r="C370" s="20"/>
      <c r="D370" s="20"/>
      <c r="E370" s="20"/>
      <c r="F370" s="20"/>
      <c r="G370" s="20"/>
      <c r="H370" s="20"/>
      <c r="I370" s="20"/>
      <c r="J370" s="20"/>
      <c r="K370" s="20"/>
      <c r="L370" s="20"/>
      <c r="M370" s="20"/>
      <c r="N370" s="20"/>
      <c r="O370" s="20"/>
      <c r="P370" s="20"/>
      <c r="Q370" s="20"/>
      <c r="R370" s="20"/>
      <c r="S370" s="20"/>
      <c r="T370" s="20"/>
      <c r="U370" s="20"/>
    </row>
    <row r="371" spans="1:21" x14ac:dyDescent="0.25">
      <c r="A371" s="20"/>
      <c r="B371" s="20"/>
      <c r="C371" s="20"/>
      <c r="D371" s="20"/>
      <c r="E371" s="20"/>
      <c r="F371" s="20"/>
      <c r="G371" s="20"/>
      <c r="H371" s="20"/>
      <c r="I371" s="20"/>
      <c r="J371" s="20"/>
      <c r="K371" s="20"/>
      <c r="L371" s="20"/>
      <c r="M371" s="20"/>
      <c r="N371" s="20"/>
      <c r="O371" s="20"/>
      <c r="P371" s="20"/>
      <c r="Q371" s="20"/>
      <c r="R371" s="20"/>
      <c r="S371" s="20"/>
      <c r="T371" s="20"/>
      <c r="U371" s="20"/>
    </row>
    <row r="372" spans="1:21" x14ac:dyDescent="0.25">
      <c r="A372" s="20"/>
      <c r="B372" s="20"/>
      <c r="C372" s="20"/>
      <c r="D372" s="20"/>
      <c r="E372" s="20"/>
      <c r="F372" s="20"/>
      <c r="G372" s="20"/>
      <c r="H372" s="20"/>
      <c r="I372" s="20"/>
      <c r="J372" s="20"/>
      <c r="K372" s="20"/>
      <c r="L372" s="20"/>
      <c r="M372" s="20"/>
      <c r="N372" s="20"/>
      <c r="O372" s="20"/>
      <c r="P372" s="20"/>
      <c r="Q372" s="20"/>
      <c r="R372" s="20"/>
      <c r="S372" s="20"/>
      <c r="T372" s="20"/>
      <c r="U372" s="20"/>
    </row>
    <row r="373" spans="1:21" x14ac:dyDescent="0.25">
      <c r="A373" s="20"/>
      <c r="B373" s="20"/>
      <c r="C373" s="20"/>
      <c r="D373" s="20"/>
      <c r="E373" s="20"/>
      <c r="F373" s="20"/>
      <c r="G373" s="20"/>
      <c r="H373" s="20"/>
      <c r="I373" s="20"/>
      <c r="J373" s="20"/>
      <c r="K373" s="20"/>
      <c r="L373" s="20"/>
      <c r="M373" s="20"/>
      <c r="N373" s="20"/>
      <c r="O373" s="20"/>
      <c r="P373" s="20"/>
      <c r="Q373" s="20"/>
      <c r="R373" s="20"/>
      <c r="S373" s="20"/>
      <c r="T373" s="20"/>
      <c r="U373" s="20"/>
    </row>
    <row r="374" spans="1:21" x14ac:dyDescent="0.25">
      <c r="A374" s="20"/>
      <c r="B374" s="20"/>
      <c r="C374" s="20"/>
      <c r="D374" s="20"/>
      <c r="E374" s="20"/>
      <c r="F374" s="20"/>
      <c r="G374" s="20"/>
      <c r="H374" s="20"/>
      <c r="I374" s="20"/>
      <c r="J374" s="20"/>
      <c r="K374" s="20"/>
      <c r="L374" s="20"/>
      <c r="M374" s="20"/>
      <c r="N374" s="20"/>
      <c r="O374" s="20"/>
      <c r="P374" s="20"/>
      <c r="Q374" s="20"/>
      <c r="R374" s="20"/>
      <c r="S374" s="20"/>
      <c r="T374" s="20"/>
      <c r="U374" s="20"/>
    </row>
    <row r="375" spans="1:21" x14ac:dyDescent="0.25">
      <c r="A375" s="20"/>
      <c r="B375" s="20"/>
      <c r="C375" s="20"/>
      <c r="D375" s="20"/>
      <c r="E375" s="20"/>
      <c r="F375" s="20"/>
      <c r="G375" s="20"/>
      <c r="H375" s="20"/>
      <c r="I375" s="20"/>
      <c r="J375" s="20"/>
      <c r="K375" s="20"/>
      <c r="L375" s="20"/>
      <c r="M375" s="20"/>
      <c r="N375" s="20"/>
      <c r="O375" s="20"/>
      <c r="P375" s="20"/>
      <c r="Q375" s="20"/>
      <c r="R375" s="20"/>
      <c r="S375" s="20"/>
      <c r="T375" s="20"/>
      <c r="U375" s="20"/>
    </row>
    <row r="376" spans="1:21" x14ac:dyDescent="0.25">
      <c r="A376" s="20"/>
      <c r="B376" s="20"/>
      <c r="C376" s="20"/>
      <c r="D376" s="20"/>
      <c r="E376" s="20"/>
      <c r="F376" s="20"/>
      <c r="G376" s="20"/>
      <c r="H376" s="20"/>
      <c r="I376" s="20"/>
      <c r="J376" s="20"/>
      <c r="K376" s="20"/>
      <c r="L376" s="20"/>
      <c r="M376" s="20"/>
      <c r="N376" s="20"/>
      <c r="O376" s="20"/>
      <c r="P376" s="20"/>
      <c r="Q376" s="20"/>
      <c r="R376" s="20"/>
      <c r="S376" s="20"/>
      <c r="T376" s="20"/>
      <c r="U376" s="20"/>
    </row>
    <row r="377" spans="1:21" x14ac:dyDescent="0.25">
      <c r="A377" s="20"/>
      <c r="B377" s="20"/>
      <c r="C377" s="20"/>
      <c r="D377" s="20"/>
      <c r="E377" s="20"/>
      <c r="F377" s="20"/>
      <c r="G377" s="20"/>
      <c r="H377" s="20"/>
      <c r="I377" s="20"/>
      <c r="J377" s="20"/>
      <c r="K377" s="20"/>
      <c r="L377" s="20"/>
      <c r="M377" s="20"/>
      <c r="N377" s="20"/>
      <c r="O377" s="20"/>
      <c r="P377" s="20"/>
      <c r="Q377" s="20"/>
      <c r="R377" s="20"/>
      <c r="S377" s="20"/>
      <c r="T377" s="20"/>
      <c r="U377" s="20"/>
    </row>
    <row r="378" spans="1:21" x14ac:dyDescent="0.25">
      <c r="A378" s="20"/>
      <c r="B378" s="20"/>
      <c r="C378" s="20"/>
      <c r="D378" s="20"/>
      <c r="E378" s="20"/>
      <c r="F378" s="20"/>
      <c r="G378" s="20"/>
      <c r="H378" s="20"/>
      <c r="I378" s="20"/>
      <c r="J378" s="20"/>
      <c r="K378" s="20"/>
      <c r="L378" s="20"/>
      <c r="M378" s="20"/>
      <c r="N378" s="20"/>
      <c r="O378" s="20"/>
      <c r="P378" s="20"/>
      <c r="Q378" s="20"/>
      <c r="R378" s="20"/>
      <c r="S378" s="20"/>
      <c r="T378" s="20"/>
      <c r="U378" s="20"/>
    </row>
    <row r="379" spans="1:21" x14ac:dyDescent="0.25">
      <c r="A379" s="20"/>
      <c r="B379" s="20"/>
      <c r="C379" s="20"/>
      <c r="D379" s="20"/>
      <c r="E379" s="20"/>
      <c r="F379" s="20"/>
      <c r="G379" s="20"/>
      <c r="H379" s="20"/>
      <c r="I379" s="20"/>
      <c r="J379" s="20"/>
      <c r="K379" s="20"/>
      <c r="L379" s="20"/>
      <c r="M379" s="20"/>
      <c r="N379" s="20"/>
      <c r="O379" s="20"/>
      <c r="P379" s="20"/>
      <c r="Q379" s="20"/>
      <c r="R379" s="20"/>
      <c r="S379" s="20"/>
      <c r="T379" s="20"/>
      <c r="U379" s="20"/>
    </row>
    <row r="380" spans="1:21" x14ac:dyDescent="0.25">
      <c r="A380" s="20"/>
      <c r="B380" s="20"/>
      <c r="C380" s="20"/>
      <c r="D380" s="20"/>
      <c r="E380" s="20"/>
      <c r="F380" s="20"/>
      <c r="G380" s="20"/>
      <c r="H380" s="20"/>
      <c r="I380" s="20"/>
      <c r="J380" s="20"/>
      <c r="K380" s="20"/>
      <c r="L380" s="20"/>
      <c r="M380" s="20"/>
      <c r="N380" s="20"/>
      <c r="O380" s="20"/>
      <c r="P380" s="20"/>
      <c r="Q380" s="20"/>
      <c r="R380" s="20"/>
      <c r="S380" s="20"/>
      <c r="T380" s="20"/>
      <c r="U380" s="20"/>
    </row>
    <row r="381" spans="1:21" x14ac:dyDescent="0.25">
      <c r="A381" s="20"/>
      <c r="B381" s="20"/>
      <c r="C381" s="20"/>
      <c r="D381" s="20"/>
      <c r="E381" s="20"/>
      <c r="F381" s="20"/>
      <c r="G381" s="20"/>
      <c r="H381" s="20"/>
      <c r="I381" s="20"/>
      <c r="J381" s="20"/>
      <c r="K381" s="20"/>
      <c r="L381" s="20"/>
      <c r="M381" s="20"/>
      <c r="N381" s="20"/>
      <c r="O381" s="20"/>
      <c r="P381" s="20"/>
      <c r="Q381" s="20"/>
      <c r="R381" s="20"/>
      <c r="S381" s="20"/>
      <c r="T381" s="20"/>
      <c r="U381" s="20"/>
    </row>
    <row r="382" spans="1:21" x14ac:dyDescent="0.2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3" zoomScale="80" zoomScaleNormal="80" zoomScaleSheetLayoutView="80" workbookViewId="0">
      <selection activeCell="N24" sqref="N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91" t="str">
        <f>'1. паспорт местоположение'!A5:C5</f>
        <v>Год раскрытия информации: 2022 год</v>
      </c>
      <c r="B4" s="391"/>
      <c r="C4" s="391"/>
      <c r="D4" s="391"/>
      <c r="E4" s="391"/>
      <c r="F4" s="391"/>
      <c r="G4" s="391"/>
      <c r="H4" s="391"/>
      <c r="I4" s="391"/>
      <c r="J4" s="391"/>
      <c r="K4" s="391"/>
      <c r="L4" s="391"/>
      <c r="M4" s="391"/>
      <c r="N4" s="391"/>
      <c r="O4" s="391"/>
      <c r="P4" s="391"/>
      <c r="Q4" s="391"/>
      <c r="R4" s="391"/>
      <c r="S4" s="391"/>
      <c r="T4" s="391"/>
      <c r="U4" s="391"/>
      <c r="V4" s="391"/>
      <c r="W4" s="391"/>
      <c r="X4" s="391"/>
      <c r="Y4" s="391"/>
      <c r="Z4" s="391"/>
    </row>
    <row r="6" spans="1:28" ht="18.75" x14ac:dyDescent="0.25">
      <c r="A6" s="395" t="s">
        <v>9</v>
      </c>
      <c r="B6" s="395"/>
      <c r="C6" s="395"/>
      <c r="D6" s="395"/>
      <c r="E6" s="395"/>
      <c r="F6" s="395"/>
      <c r="G6" s="395"/>
      <c r="H6" s="395"/>
      <c r="I6" s="395"/>
      <c r="J6" s="395"/>
      <c r="K6" s="395"/>
      <c r="L6" s="395"/>
      <c r="M6" s="395"/>
      <c r="N6" s="395"/>
      <c r="O6" s="395"/>
      <c r="P6" s="395"/>
      <c r="Q6" s="395"/>
      <c r="R6" s="395"/>
      <c r="S6" s="395"/>
      <c r="T6" s="395"/>
      <c r="U6" s="395"/>
      <c r="V6" s="395"/>
      <c r="W6" s="395"/>
      <c r="X6" s="395"/>
      <c r="Y6" s="395"/>
      <c r="Z6" s="395"/>
      <c r="AA6" s="97"/>
      <c r="AB6" s="97"/>
    </row>
    <row r="7" spans="1:28" ht="18.75" x14ac:dyDescent="0.25">
      <c r="A7" s="395"/>
      <c r="B7" s="395"/>
      <c r="C7" s="395"/>
      <c r="D7" s="395"/>
      <c r="E7" s="395"/>
      <c r="F7" s="395"/>
      <c r="G7" s="395"/>
      <c r="H7" s="395"/>
      <c r="I7" s="395"/>
      <c r="J7" s="395"/>
      <c r="K7" s="395"/>
      <c r="L7" s="395"/>
      <c r="M7" s="395"/>
      <c r="N7" s="395"/>
      <c r="O7" s="395"/>
      <c r="P7" s="395"/>
      <c r="Q7" s="395"/>
      <c r="R7" s="395"/>
      <c r="S7" s="395"/>
      <c r="T7" s="395"/>
      <c r="U7" s="395"/>
      <c r="V7" s="395"/>
      <c r="W7" s="395"/>
      <c r="X7" s="395"/>
      <c r="Y7" s="395"/>
      <c r="Z7" s="395"/>
      <c r="AA7" s="97"/>
      <c r="AB7" s="97"/>
    </row>
    <row r="8" spans="1:28" x14ac:dyDescent="0.25">
      <c r="A8" s="437" t="str">
        <f>'1. паспорт местоположение'!A9:C9</f>
        <v>АО "Россети Тюмень"</v>
      </c>
      <c r="B8" s="437"/>
      <c r="C8" s="437"/>
      <c r="D8" s="437"/>
      <c r="E8" s="437"/>
      <c r="F8" s="437"/>
      <c r="G8" s="437"/>
      <c r="H8" s="437"/>
      <c r="I8" s="437"/>
      <c r="J8" s="437"/>
      <c r="K8" s="437"/>
      <c r="L8" s="437"/>
      <c r="M8" s="437"/>
      <c r="N8" s="437"/>
      <c r="O8" s="437"/>
      <c r="P8" s="437"/>
      <c r="Q8" s="437"/>
      <c r="R8" s="437"/>
      <c r="S8" s="437"/>
      <c r="T8" s="437"/>
      <c r="U8" s="437"/>
      <c r="V8" s="437"/>
      <c r="W8" s="437"/>
      <c r="X8" s="437"/>
      <c r="Y8" s="437"/>
      <c r="Z8" s="437"/>
      <c r="AA8" s="98"/>
      <c r="AB8" s="98"/>
    </row>
    <row r="9" spans="1:28" ht="15.75" x14ac:dyDescent="0.25">
      <c r="A9" s="392" t="s">
        <v>8</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99"/>
      <c r="AB9" s="99"/>
    </row>
    <row r="10" spans="1:28" ht="18.75" x14ac:dyDescent="0.25">
      <c r="A10" s="395"/>
      <c r="B10" s="395"/>
      <c r="C10" s="395"/>
      <c r="D10" s="395"/>
      <c r="E10" s="395"/>
      <c r="F10" s="395"/>
      <c r="G10" s="395"/>
      <c r="H10" s="395"/>
      <c r="I10" s="395"/>
      <c r="J10" s="395"/>
      <c r="K10" s="395"/>
      <c r="L10" s="395"/>
      <c r="M10" s="395"/>
      <c r="N10" s="395"/>
      <c r="O10" s="395"/>
      <c r="P10" s="395"/>
      <c r="Q10" s="395"/>
      <c r="R10" s="395"/>
      <c r="S10" s="395"/>
      <c r="T10" s="395"/>
      <c r="U10" s="395"/>
      <c r="V10" s="395"/>
      <c r="W10" s="395"/>
      <c r="X10" s="395"/>
      <c r="Y10" s="395"/>
      <c r="Z10" s="395"/>
      <c r="AA10" s="97"/>
      <c r="AB10" s="97"/>
    </row>
    <row r="11" spans="1:28" x14ac:dyDescent="0.25">
      <c r="A11" s="437" t="str">
        <f>'3.3 паспорт описание'!A12:C12</f>
        <v>F_TP3300.VL.0067</v>
      </c>
      <c r="B11" s="437"/>
      <c r="C11" s="437"/>
      <c r="D11" s="437"/>
      <c r="E11" s="437"/>
      <c r="F11" s="437"/>
      <c r="G11" s="437"/>
      <c r="H11" s="437"/>
      <c r="I11" s="437"/>
      <c r="J11" s="437"/>
      <c r="K11" s="437"/>
      <c r="L11" s="437"/>
      <c r="M11" s="437"/>
      <c r="N11" s="437"/>
      <c r="O11" s="437"/>
      <c r="P11" s="437"/>
      <c r="Q11" s="437"/>
      <c r="R11" s="437"/>
      <c r="S11" s="437"/>
      <c r="T11" s="437"/>
      <c r="U11" s="437"/>
      <c r="V11" s="437"/>
      <c r="W11" s="437"/>
      <c r="X11" s="437"/>
      <c r="Y11" s="437"/>
      <c r="Z11" s="437"/>
      <c r="AA11" s="98"/>
      <c r="AB11" s="98"/>
    </row>
    <row r="12" spans="1:28" ht="15.75" x14ac:dyDescent="0.25">
      <c r="A12" s="392" t="s">
        <v>7</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99"/>
      <c r="AB12" s="99"/>
    </row>
    <row r="13" spans="1:28" ht="18.75" x14ac:dyDescent="0.25">
      <c r="A13" s="402"/>
      <c r="B13" s="402"/>
      <c r="C13" s="402"/>
      <c r="D13" s="402"/>
      <c r="E13" s="402"/>
      <c r="F13" s="402"/>
      <c r="G13" s="402"/>
      <c r="H13" s="402"/>
      <c r="I13" s="402"/>
      <c r="J13" s="402"/>
      <c r="K13" s="402"/>
      <c r="L13" s="402"/>
      <c r="M13" s="402"/>
      <c r="N13" s="402"/>
      <c r="O13" s="402"/>
      <c r="P13" s="402"/>
      <c r="Q13" s="402"/>
      <c r="R13" s="402"/>
      <c r="S13" s="402"/>
      <c r="T13" s="402"/>
      <c r="U13" s="402"/>
      <c r="V13" s="402"/>
      <c r="W13" s="402"/>
      <c r="X13" s="402"/>
      <c r="Y13" s="402"/>
      <c r="Z13" s="402"/>
      <c r="AA13" s="11"/>
      <c r="AB13" s="11"/>
    </row>
    <row r="14" spans="1:28" x14ac:dyDescent="0.25">
      <c r="A14" s="437"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4" s="437"/>
      <c r="C14" s="437"/>
      <c r="D14" s="437"/>
      <c r="E14" s="437"/>
      <c r="F14" s="437"/>
      <c r="G14" s="437"/>
      <c r="H14" s="437"/>
      <c r="I14" s="437"/>
      <c r="J14" s="437"/>
      <c r="K14" s="437"/>
      <c r="L14" s="437"/>
      <c r="M14" s="437"/>
      <c r="N14" s="437"/>
      <c r="O14" s="437"/>
      <c r="P14" s="437"/>
      <c r="Q14" s="437"/>
      <c r="R14" s="437"/>
      <c r="S14" s="437"/>
      <c r="T14" s="437"/>
      <c r="U14" s="437"/>
      <c r="V14" s="437"/>
      <c r="W14" s="437"/>
      <c r="X14" s="437"/>
      <c r="Y14" s="437"/>
      <c r="Z14" s="437"/>
      <c r="AA14" s="98"/>
      <c r="AB14" s="98"/>
    </row>
    <row r="15" spans="1:28" ht="15.75" x14ac:dyDescent="0.25">
      <c r="A15" s="392" t="s">
        <v>6</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99"/>
      <c r="AB15" s="99"/>
    </row>
    <row r="16" spans="1:28" x14ac:dyDescent="0.25">
      <c r="A16" s="436"/>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c r="Z16" s="436"/>
      <c r="AA16" s="106"/>
      <c r="AB16" s="106"/>
    </row>
    <row r="17" spans="1:28" x14ac:dyDescent="0.25">
      <c r="A17" s="436"/>
      <c r="B17" s="436"/>
      <c r="C17" s="436"/>
      <c r="D17" s="436"/>
      <c r="E17" s="436"/>
      <c r="F17" s="436"/>
      <c r="G17" s="436"/>
      <c r="H17" s="436"/>
      <c r="I17" s="436"/>
      <c r="J17" s="436"/>
      <c r="K17" s="436"/>
      <c r="L17" s="436"/>
      <c r="M17" s="436"/>
      <c r="N17" s="436"/>
      <c r="O17" s="436"/>
      <c r="P17" s="436"/>
      <c r="Q17" s="436"/>
      <c r="R17" s="436"/>
      <c r="S17" s="436"/>
      <c r="T17" s="436"/>
      <c r="U17" s="436"/>
      <c r="V17" s="436"/>
      <c r="W17" s="436"/>
      <c r="X17" s="436"/>
      <c r="Y17" s="436"/>
      <c r="Z17" s="436"/>
      <c r="AA17" s="106"/>
      <c r="AB17" s="106"/>
    </row>
    <row r="18" spans="1:28" x14ac:dyDescent="0.25">
      <c r="A18" s="436"/>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106"/>
      <c r="AB18" s="106"/>
    </row>
    <row r="19" spans="1:28" x14ac:dyDescent="0.25">
      <c r="A19" s="436"/>
      <c r="B19" s="436"/>
      <c r="C19" s="436"/>
      <c r="D19" s="436"/>
      <c r="E19" s="436"/>
      <c r="F19" s="436"/>
      <c r="G19" s="436"/>
      <c r="H19" s="436"/>
      <c r="I19" s="436"/>
      <c r="J19" s="436"/>
      <c r="K19" s="436"/>
      <c r="L19" s="436"/>
      <c r="M19" s="436"/>
      <c r="N19" s="436"/>
      <c r="O19" s="436"/>
      <c r="P19" s="436"/>
      <c r="Q19" s="436"/>
      <c r="R19" s="436"/>
      <c r="S19" s="436"/>
      <c r="T19" s="436"/>
      <c r="U19" s="436"/>
      <c r="V19" s="436"/>
      <c r="W19" s="436"/>
      <c r="X19" s="436"/>
      <c r="Y19" s="436"/>
      <c r="Z19" s="436"/>
      <c r="AA19" s="106"/>
      <c r="AB19" s="106"/>
    </row>
    <row r="20" spans="1:28" x14ac:dyDescent="0.25">
      <c r="A20" s="430"/>
      <c r="B20" s="430"/>
      <c r="C20" s="430"/>
      <c r="D20" s="430"/>
      <c r="E20" s="430"/>
      <c r="F20" s="430"/>
      <c r="G20" s="430"/>
      <c r="H20" s="430"/>
      <c r="I20" s="430"/>
      <c r="J20" s="430"/>
      <c r="K20" s="430"/>
      <c r="L20" s="430"/>
      <c r="M20" s="430"/>
      <c r="N20" s="430"/>
      <c r="O20" s="430"/>
      <c r="P20" s="430"/>
      <c r="Q20" s="430"/>
      <c r="R20" s="430"/>
      <c r="S20" s="430"/>
      <c r="T20" s="430"/>
      <c r="U20" s="430"/>
      <c r="V20" s="430"/>
      <c r="W20" s="430"/>
      <c r="X20" s="430"/>
      <c r="Y20" s="430"/>
      <c r="Z20" s="430"/>
      <c r="AA20" s="107"/>
      <c r="AB20" s="107"/>
    </row>
    <row r="21" spans="1:28" x14ac:dyDescent="0.25">
      <c r="A21" s="430"/>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107"/>
      <c r="AB21" s="107"/>
    </row>
    <row r="22" spans="1:28" x14ac:dyDescent="0.25">
      <c r="A22" s="431" t="s">
        <v>403</v>
      </c>
      <c r="B22" s="431"/>
      <c r="C22" s="431"/>
      <c r="D22" s="431"/>
      <c r="E22" s="431"/>
      <c r="F22" s="431"/>
      <c r="G22" s="431"/>
      <c r="H22" s="431"/>
      <c r="I22" s="431"/>
      <c r="J22" s="431"/>
      <c r="K22" s="431"/>
      <c r="L22" s="431"/>
      <c r="M22" s="431"/>
      <c r="N22" s="431"/>
      <c r="O22" s="431"/>
      <c r="P22" s="431"/>
      <c r="Q22" s="431"/>
      <c r="R22" s="431"/>
      <c r="S22" s="431"/>
      <c r="T22" s="431"/>
      <c r="U22" s="431"/>
      <c r="V22" s="431"/>
      <c r="W22" s="431"/>
      <c r="X22" s="431"/>
      <c r="Y22" s="431"/>
      <c r="Z22" s="431"/>
      <c r="AA22" s="108"/>
      <c r="AB22" s="108"/>
    </row>
    <row r="23" spans="1:28" ht="32.25" customHeight="1" x14ac:dyDescent="0.25">
      <c r="A23" s="433" t="s">
        <v>301</v>
      </c>
      <c r="B23" s="434"/>
      <c r="C23" s="434"/>
      <c r="D23" s="434"/>
      <c r="E23" s="434"/>
      <c r="F23" s="434"/>
      <c r="G23" s="434"/>
      <c r="H23" s="434"/>
      <c r="I23" s="434"/>
      <c r="J23" s="434"/>
      <c r="K23" s="434"/>
      <c r="L23" s="435"/>
      <c r="M23" s="432" t="s">
        <v>302</v>
      </c>
      <c r="N23" s="432"/>
      <c r="O23" s="432"/>
      <c r="P23" s="432"/>
      <c r="Q23" s="432"/>
      <c r="R23" s="432"/>
      <c r="S23" s="432"/>
      <c r="T23" s="432"/>
      <c r="U23" s="432"/>
      <c r="V23" s="432"/>
      <c r="W23" s="432"/>
      <c r="X23" s="432"/>
      <c r="Y23" s="432"/>
      <c r="Z23" s="432"/>
    </row>
    <row r="24" spans="1:28" ht="151.5" customHeight="1" x14ac:dyDescent="0.25">
      <c r="A24" s="72" t="s">
        <v>231</v>
      </c>
      <c r="B24" s="73" t="s">
        <v>238</v>
      </c>
      <c r="C24" s="72" t="s">
        <v>296</v>
      </c>
      <c r="D24" s="72" t="s">
        <v>232</v>
      </c>
      <c r="E24" s="72" t="s">
        <v>297</v>
      </c>
      <c r="F24" s="72" t="s">
        <v>299</v>
      </c>
      <c r="G24" s="72" t="s">
        <v>298</v>
      </c>
      <c r="H24" s="72" t="s">
        <v>233</v>
      </c>
      <c r="I24" s="72" t="s">
        <v>300</v>
      </c>
      <c r="J24" s="72" t="s">
        <v>239</v>
      </c>
      <c r="K24" s="73" t="s">
        <v>237</v>
      </c>
      <c r="L24" s="73" t="s">
        <v>234</v>
      </c>
      <c r="M24" s="74" t="s">
        <v>246</v>
      </c>
      <c r="N24" s="73" t="s">
        <v>411</v>
      </c>
      <c r="O24" s="72" t="s">
        <v>244</v>
      </c>
      <c r="P24" s="72" t="s">
        <v>245</v>
      </c>
      <c r="Q24" s="72" t="s">
        <v>243</v>
      </c>
      <c r="R24" s="72" t="s">
        <v>233</v>
      </c>
      <c r="S24" s="72" t="s">
        <v>242</v>
      </c>
      <c r="T24" s="72" t="s">
        <v>241</v>
      </c>
      <c r="U24" s="72" t="s">
        <v>295</v>
      </c>
      <c r="V24" s="72" t="s">
        <v>243</v>
      </c>
      <c r="W24" s="86" t="s">
        <v>236</v>
      </c>
      <c r="X24" s="86" t="s">
        <v>248</v>
      </c>
      <c r="Y24" s="86" t="s">
        <v>249</v>
      </c>
      <c r="Z24" s="88" t="s">
        <v>247</v>
      </c>
    </row>
    <row r="25" spans="1:28" ht="16.5" customHeight="1" x14ac:dyDescent="0.25">
      <c r="A25" s="72">
        <v>1</v>
      </c>
      <c r="B25" s="73">
        <v>2</v>
      </c>
      <c r="C25" s="72">
        <v>3</v>
      </c>
      <c r="D25" s="73">
        <v>4</v>
      </c>
      <c r="E25" s="72">
        <v>5</v>
      </c>
      <c r="F25" s="73">
        <v>6</v>
      </c>
      <c r="G25" s="72">
        <v>7</v>
      </c>
      <c r="H25" s="73">
        <v>8</v>
      </c>
      <c r="I25" s="72">
        <v>9</v>
      </c>
      <c r="J25" s="73">
        <v>10</v>
      </c>
      <c r="K25" s="109">
        <v>11</v>
      </c>
      <c r="L25" s="73">
        <v>12</v>
      </c>
      <c r="M25" s="109">
        <v>13</v>
      </c>
      <c r="N25" s="73">
        <v>14</v>
      </c>
      <c r="O25" s="109">
        <v>15</v>
      </c>
      <c r="P25" s="73">
        <v>16</v>
      </c>
      <c r="Q25" s="109">
        <v>17</v>
      </c>
      <c r="R25" s="73">
        <v>18</v>
      </c>
      <c r="S25" s="109">
        <v>19</v>
      </c>
      <c r="T25" s="73">
        <v>20</v>
      </c>
      <c r="U25" s="109">
        <v>21</v>
      </c>
      <c r="V25" s="73">
        <v>22</v>
      </c>
      <c r="W25" s="109">
        <v>23</v>
      </c>
      <c r="X25" s="73">
        <v>24</v>
      </c>
      <c r="Y25" s="109">
        <v>25</v>
      </c>
      <c r="Z25" s="73">
        <v>26</v>
      </c>
    </row>
    <row r="26" spans="1:28" s="155" customFormat="1" ht="60" x14ac:dyDescent="0.25">
      <c r="A26" s="68" t="s">
        <v>569</v>
      </c>
      <c r="B26" s="152" t="s">
        <v>570</v>
      </c>
      <c r="C26" s="153">
        <v>0.76002134978229008</v>
      </c>
      <c r="D26" s="68">
        <v>1378</v>
      </c>
      <c r="E26" s="68"/>
      <c r="F26" s="153">
        <v>1047.3094199999957</v>
      </c>
      <c r="G26" s="68"/>
      <c r="H26" s="68">
        <v>226773</v>
      </c>
      <c r="I26" s="68">
        <v>4.6183162016642E-3</v>
      </c>
      <c r="J26" s="68">
        <v>6.0765611426404379E-3</v>
      </c>
      <c r="K26" s="68" t="s">
        <v>571</v>
      </c>
      <c r="L26" s="68"/>
      <c r="M26" s="69">
        <v>2023</v>
      </c>
      <c r="N26" s="68"/>
      <c r="O26" s="153">
        <v>870.80831999999998</v>
      </c>
      <c r="P26" s="153">
        <v>0.7000066881028939</v>
      </c>
      <c r="Q26" s="68">
        <v>3.0868167202572349E-6</v>
      </c>
      <c r="R26" s="68">
        <v>226773</v>
      </c>
      <c r="S26" s="154">
        <v>3.8400000000000001E-3</v>
      </c>
      <c r="T26" s="154">
        <v>5.9836932086271303E-3</v>
      </c>
      <c r="U26" s="68"/>
      <c r="V26" s="68"/>
      <c r="W26" s="339">
        <v>-7.7831620166420002E-4</v>
      </c>
      <c r="X26" s="339">
        <v>-9.2867934013307998E-5</v>
      </c>
      <c r="Y26" s="68"/>
      <c r="Z26" s="152" t="s">
        <v>572</v>
      </c>
    </row>
    <row r="27" spans="1:28" x14ac:dyDescent="0.25">
      <c r="A27" s="67"/>
      <c r="B27" s="67"/>
      <c r="C27" s="67"/>
      <c r="D27" s="67"/>
      <c r="E27" s="67"/>
      <c r="F27" s="68"/>
      <c r="G27" s="68"/>
      <c r="H27" s="67"/>
      <c r="I27" s="68"/>
      <c r="J27" s="68"/>
      <c r="K27" s="69"/>
      <c r="L27" s="67"/>
      <c r="M27" s="69"/>
      <c r="N27" s="67"/>
      <c r="O27" s="67"/>
      <c r="P27" s="67"/>
      <c r="Q27" s="67"/>
      <c r="R27" s="67"/>
      <c r="S27" s="67"/>
      <c r="T27" s="67"/>
      <c r="U27" s="67"/>
      <c r="V27" s="67"/>
      <c r="W27" s="67"/>
      <c r="X27" s="67"/>
      <c r="Y27" s="67"/>
      <c r="Z27" s="67"/>
    </row>
    <row r="28" spans="1:28" x14ac:dyDescent="0.25">
      <c r="A28" s="67"/>
      <c r="B28" s="67"/>
      <c r="C28" s="67"/>
      <c r="D28" s="67"/>
      <c r="E28" s="67"/>
      <c r="F28" s="68"/>
      <c r="G28" s="68"/>
      <c r="H28" s="67"/>
      <c r="I28" s="68"/>
      <c r="J28" s="68"/>
      <c r="K28" s="69"/>
      <c r="L28" s="70"/>
      <c r="M28" s="69"/>
      <c r="N28" s="69"/>
      <c r="O28" s="69"/>
      <c r="P28" s="69"/>
      <c r="Q28" s="69"/>
      <c r="R28" s="69"/>
      <c r="S28" s="69"/>
      <c r="T28" s="69"/>
      <c r="U28" s="69"/>
      <c r="V28" s="69"/>
      <c r="W28" s="69"/>
      <c r="X28" s="69"/>
      <c r="Y28" s="69"/>
      <c r="Z28" s="69"/>
    </row>
    <row r="29" spans="1:28" x14ac:dyDescent="0.25">
      <c r="A29" s="67"/>
      <c r="B29" s="67"/>
      <c r="C29" s="67"/>
      <c r="D29" s="67"/>
      <c r="E29" s="67"/>
      <c r="F29" s="68"/>
      <c r="G29" s="68"/>
      <c r="H29" s="67"/>
      <c r="I29" s="68"/>
      <c r="J29" s="68"/>
      <c r="K29" s="69"/>
      <c r="L29" s="70"/>
      <c r="M29" s="67"/>
      <c r="N29" s="67"/>
      <c r="O29" s="67"/>
      <c r="P29" s="67"/>
      <c r="Q29" s="67"/>
      <c r="R29" s="67"/>
      <c r="S29" s="67"/>
      <c r="T29" s="67"/>
      <c r="U29" s="67"/>
      <c r="V29" s="67"/>
      <c r="W29" s="67"/>
      <c r="X29" s="67"/>
      <c r="Y29" s="67"/>
      <c r="Z29" s="67"/>
    </row>
    <row r="30" spans="1:28" x14ac:dyDescent="0.25">
      <c r="A30" s="67"/>
      <c r="B30" s="67"/>
      <c r="C30" s="67"/>
      <c r="D30" s="67"/>
      <c r="E30" s="67"/>
      <c r="F30" s="68"/>
      <c r="G30" s="68"/>
      <c r="H30" s="67"/>
      <c r="I30" s="68"/>
      <c r="J30" s="68"/>
      <c r="K30" s="69"/>
      <c r="L30" s="70"/>
      <c r="M30" s="67"/>
      <c r="N30" s="67"/>
      <c r="O30" s="67"/>
      <c r="P30" s="67"/>
      <c r="Q30" s="67"/>
      <c r="R30" s="67"/>
      <c r="S30" s="67"/>
      <c r="T30" s="67"/>
      <c r="U30" s="67"/>
      <c r="V30" s="67"/>
      <c r="W30" s="67"/>
      <c r="X30" s="67"/>
      <c r="Y30" s="67"/>
      <c r="Z30" s="67"/>
    </row>
    <row r="31" spans="1:28" x14ac:dyDescent="0.25">
      <c r="A31" s="67"/>
      <c r="B31" s="67"/>
      <c r="C31" s="67"/>
      <c r="D31" s="67"/>
      <c r="E31" s="67"/>
      <c r="F31" s="67"/>
      <c r="G31" s="67"/>
      <c r="H31" s="67"/>
      <c r="I31" s="67"/>
      <c r="J31" s="67"/>
      <c r="K31" s="67"/>
      <c r="L31" s="70"/>
      <c r="M31" s="67"/>
      <c r="N31" s="67"/>
      <c r="O31" s="67"/>
      <c r="P31" s="67"/>
      <c r="Q31" s="67"/>
      <c r="R31" s="67"/>
      <c r="S31" s="67"/>
      <c r="T31" s="67"/>
      <c r="U31" s="67"/>
      <c r="V31" s="67"/>
      <c r="W31" s="67"/>
      <c r="X31" s="67"/>
      <c r="Y31" s="67"/>
      <c r="Z31" s="67"/>
    </row>
    <row r="32" spans="1:28" x14ac:dyDescent="0.25">
      <c r="A32" s="71"/>
      <c r="B32" s="71"/>
      <c r="C32" s="68"/>
      <c r="D32" s="68"/>
      <c r="E32" s="68"/>
      <c r="F32" s="68"/>
      <c r="G32" s="68"/>
      <c r="H32" s="68"/>
      <c r="I32" s="68"/>
      <c r="J32" s="68"/>
      <c r="K32" s="67"/>
      <c r="L32" s="67"/>
      <c r="M32" s="67"/>
      <c r="N32" s="67"/>
      <c r="O32" s="67"/>
      <c r="P32" s="67"/>
      <c r="Q32" s="67"/>
      <c r="R32" s="67"/>
      <c r="S32" s="67"/>
      <c r="T32" s="67"/>
      <c r="U32" s="67"/>
      <c r="V32" s="67"/>
      <c r="W32" s="67"/>
      <c r="X32" s="67"/>
      <c r="Y32" s="67"/>
      <c r="Z32" s="67"/>
    </row>
    <row r="33" spans="1:26" x14ac:dyDescent="0.25">
      <c r="A33" s="67" t="s">
        <v>0</v>
      </c>
      <c r="B33" s="67" t="s">
        <v>0</v>
      </c>
      <c r="C33" s="67" t="s">
        <v>0</v>
      </c>
      <c r="D33" s="67" t="s">
        <v>0</v>
      </c>
      <c r="E33" s="67" t="s">
        <v>0</v>
      </c>
      <c r="F33" s="67" t="s">
        <v>0</v>
      </c>
      <c r="G33" s="67" t="s">
        <v>0</v>
      </c>
      <c r="H33" s="67" t="s">
        <v>0</v>
      </c>
      <c r="I33" s="67" t="s">
        <v>0</v>
      </c>
      <c r="J33" s="67" t="s">
        <v>0</v>
      </c>
      <c r="K33" s="67" t="s">
        <v>0</v>
      </c>
      <c r="L33" s="67"/>
      <c r="M33" s="67"/>
      <c r="N33" s="67"/>
      <c r="O33" s="67"/>
      <c r="P33" s="67"/>
      <c r="Q33" s="67"/>
      <c r="R33" s="67"/>
      <c r="S33" s="67"/>
      <c r="T33" s="67"/>
      <c r="U33" s="67"/>
      <c r="V33" s="67"/>
      <c r="W33" s="67"/>
      <c r="X33" s="67"/>
      <c r="Y33" s="67"/>
      <c r="Z33" s="67"/>
    </row>
    <row r="37" spans="1:26" x14ac:dyDescent="0.25">
      <c r="A37" s="8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91" t="str">
        <f>'1. паспорт местоположение'!A5:C5</f>
        <v>Год раскрытия информации: 2022 год</v>
      </c>
      <c r="B5" s="391"/>
      <c r="C5" s="391"/>
      <c r="D5" s="391"/>
      <c r="E5" s="391"/>
      <c r="F5" s="391"/>
      <c r="G5" s="391"/>
      <c r="H5" s="391"/>
      <c r="I5" s="391"/>
      <c r="J5" s="391"/>
      <c r="K5" s="391"/>
      <c r="L5" s="391"/>
      <c r="M5" s="391"/>
      <c r="N5" s="391"/>
      <c r="O5" s="391"/>
      <c r="P5" s="105"/>
      <c r="Q5" s="105"/>
      <c r="R5" s="105"/>
      <c r="S5" s="105"/>
      <c r="T5" s="105"/>
      <c r="U5" s="105"/>
      <c r="V5" s="105"/>
      <c r="W5" s="105"/>
      <c r="X5" s="105"/>
      <c r="Y5" s="105"/>
      <c r="Z5" s="105"/>
      <c r="AA5" s="105"/>
      <c r="AB5" s="105"/>
    </row>
    <row r="6" spans="1:28" s="12" customFormat="1" ht="18.75" x14ac:dyDescent="0.3">
      <c r="A6" s="17"/>
      <c r="B6" s="17"/>
      <c r="L6" s="15"/>
    </row>
    <row r="7" spans="1:28" s="12" customFormat="1" ht="18.75" x14ac:dyDescent="0.2">
      <c r="A7" s="395" t="s">
        <v>9</v>
      </c>
      <c r="B7" s="395"/>
      <c r="C7" s="395"/>
      <c r="D7" s="395"/>
      <c r="E7" s="395"/>
      <c r="F7" s="395"/>
      <c r="G7" s="395"/>
      <c r="H7" s="395"/>
      <c r="I7" s="395"/>
      <c r="J7" s="395"/>
      <c r="K7" s="395"/>
      <c r="L7" s="395"/>
      <c r="M7" s="395"/>
      <c r="N7" s="395"/>
      <c r="O7" s="395"/>
      <c r="P7" s="13"/>
      <c r="Q7" s="13"/>
      <c r="R7" s="13"/>
      <c r="S7" s="13"/>
      <c r="T7" s="13"/>
      <c r="U7" s="13"/>
      <c r="V7" s="13"/>
      <c r="W7" s="13"/>
      <c r="X7" s="13"/>
      <c r="Y7" s="13"/>
      <c r="Z7" s="13"/>
    </row>
    <row r="8" spans="1:28" s="12" customFormat="1" ht="18.75" x14ac:dyDescent="0.2">
      <c r="A8" s="395"/>
      <c r="B8" s="395"/>
      <c r="C8" s="395"/>
      <c r="D8" s="395"/>
      <c r="E8" s="395"/>
      <c r="F8" s="395"/>
      <c r="G8" s="395"/>
      <c r="H8" s="395"/>
      <c r="I8" s="395"/>
      <c r="J8" s="395"/>
      <c r="K8" s="395"/>
      <c r="L8" s="395"/>
      <c r="M8" s="395"/>
      <c r="N8" s="395"/>
      <c r="O8" s="395"/>
      <c r="P8" s="13"/>
      <c r="Q8" s="13"/>
      <c r="R8" s="13"/>
      <c r="S8" s="13"/>
      <c r="T8" s="13"/>
      <c r="U8" s="13"/>
      <c r="V8" s="13"/>
      <c r="W8" s="13"/>
      <c r="X8" s="13"/>
      <c r="Y8" s="13"/>
      <c r="Z8" s="13"/>
    </row>
    <row r="9" spans="1:28" s="12" customFormat="1" ht="18.75" x14ac:dyDescent="0.2">
      <c r="A9" s="398" t="str">
        <f>'1. паспорт местоположение'!A9:C9</f>
        <v>АО "Россети Тюмень"</v>
      </c>
      <c r="B9" s="398"/>
      <c r="C9" s="398"/>
      <c r="D9" s="398"/>
      <c r="E9" s="398"/>
      <c r="F9" s="398"/>
      <c r="G9" s="398"/>
      <c r="H9" s="398"/>
      <c r="I9" s="398"/>
      <c r="J9" s="398"/>
      <c r="K9" s="398"/>
      <c r="L9" s="398"/>
      <c r="M9" s="398"/>
      <c r="N9" s="398"/>
      <c r="O9" s="398"/>
      <c r="P9" s="13"/>
      <c r="Q9" s="13"/>
      <c r="R9" s="13"/>
      <c r="S9" s="13"/>
      <c r="T9" s="13"/>
      <c r="U9" s="13"/>
      <c r="V9" s="13"/>
      <c r="W9" s="13"/>
      <c r="X9" s="13"/>
      <c r="Y9" s="13"/>
      <c r="Z9" s="13"/>
    </row>
    <row r="10" spans="1:28" s="12" customFormat="1" ht="18.75" x14ac:dyDescent="0.2">
      <c r="A10" s="392" t="s">
        <v>8</v>
      </c>
      <c r="B10" s="392"/>
      <c r="C10" s="392"/>
      <c r="D10" s="392"/>
      <c r="E10" s="392"/>
      <c r="F10" s="392"/>
      <c r="G10" s="392"/>
      <c r="H10" s="392"/>
      <c r="I10" s="392"/>
      <c r="J10" s="392"/>
      <c r="K10" s="392"/>
      <c r="L10" s="392"/>
      <c r="M10" s="392"/>
      <c r="N10" s="392"/>
      <c r="O10" s="392"/>
      <c r="P10" s="13"/>
      <c r="Q10" s="13"/>
      <c r="R10" s="13"/>
      <c r="S10" s="13"/>
      <c r="T10" s="13"/>
      <c r="U10" s="13"/>
      <c r="V10" s="13"/>
      <c r="W10" s="13"/>
      <c r="X10" s="13"/>
      <c r="Y10" s="13"/>
      <c r="Z10" s="13"/>
    </row>
    <row r="11" spans="1:28" s="12" customFormat="1" ht="18.75" x14ac:dyDescent="0.2">
      <c r="A11" s="395"/>
      <c r="B11" s="395"/>
      <c r="C11" s="395"/>
      <c r="D11" s="395"/>
      <c r="E11" s="395"/>
      <c r="F11" s="395"/>
      <c r="G11" s="395"/>
      <c r="H11" s="395"/>
      <c r="I11" s="395"/>
      <c r="J11" s="395"/>
      <c r="K11" s="395"/>
      <c r="L11" s="395"/>
      <c r="M11" s="395"/>
      <c r="N11" s="395"/>
      <c r="O11" s="395"/>
      <c r="P11" s="13"/>
      <c r="Q11" s="13"/>
      <c r="R11" s="13"/>
      <c r="S11" s="13"/>
      <c r="T11" s="13"/>
      <c r="U11" s="13"/>
      <c r="V11" s="13"/>
      <c r="W11" s="13"/>
      <c r="X11" s="13"/>
      <c r="Y11" s="13"/>
      <c r="Z11" s="13"/>
    </row>
    <row r="12" spans="1:28" s="12" customFormat="1" ht="18.75" x14ac:dyDescent="0.2">
      <c r="A12" s="398" t="str">
        <f>'3.3 паспорт описание'!A12:C12</f>
        <v>F_TP3300.VL.0067</v>
      </c>
      <c r="B12" s="398"/>
      <c r="C12" s="398"/>
      <c r="D12" s="398"/>
      <c r="E12" s="398"/>
      <c r="F12" s="398"/>
      <c r="G12" s="398"/>
      <c r="H12" s="398"/>
      <c r="I12" s="398"/>
      <c r="J12" s="398"/>
      <c r="K12" s="398"/>
      <c r="L12" s="398"/>
      <c r="M12" s="398"/>
      <c r="N12" s="398"/>
      <c r="O12" s="398"/>
      <c r="P12" s="13"/>
      <c r="Q12" s="13"/>
      <c r="R12" s="13"/>
      <c r="S12" s="13"/>
      <c r="T12" s="13"/>
      <c r="U12" s="13"/>
      <c r="V12" s="13"/>
      <c r="W12" s="13"/>
      <c r="X12" s="13"/>
      <c r="Y12" s="13"/>
      <c r="Z12" s="13"/>
    </row>
    <row r="13" spans="1:28" s="12" customFormat="1" ht="18.75" x14ac:dyDescent="0.2">
      <c r="A13" s="392" t="s">
        <v>7</v>
      </c>
      <c r="B13" s="392"/>
      <c r="C13" s="392"/>
      <c r="D13" s="392"/>
      <c r="E13" s="392"/>
      <c r="F13" s="392"/>
      <c r="G13" s="392"/>
      <c r="H13" s="392"/>
      <c r="I13" s="392"/>
      <c r="J13" s="392"/>
      <c r="K13" s="392"/>
      <c r="L13" s="392"/>
      <c r="M13" s="392"/>
      <c r="N13" s="392"/>
      <c r="O13" s="392"/>
      <c r="P13" s="13"/>
      <c r="Q13" s="13"/>
      <c r="R13" s="13"/>
      <c r="S13" s="13"/>
      <c r="T13" s="13"/>
      <c r="U13" s="13"/>
      <c r="V13" s="13"/>
      <c r="W13" s="13"/>
      <c r="X13" s="13"/>
      <c r="Y13" s="13"/>
      <c r="Z13" s="13"/>
    </row>
    <row r="14" spans="1:28" s="9" customFormat="1" ht="15.75" customHeight="1" x14ac:dyDescent="0.2">
      <c r="A14" s="402"/>
      <c r="B14" s="402"/>
      <c r="C14" s="402"/>
      <c r="D14" s="402"/>
      <c r="E14" s="402"/>
      <c r="F14" s="402"/>
      <c r="G14" s="402"/>
      <c r="H14" s="402"/>
      <c r="I14" s="402"/>
      <c r="J14" s="402"/>
      <c r="K14" s="402"/>
      <c r="L14" s="402"/>
      <c r="M14" s="402"/>
      <c r="N14" s="402"/>
      <c r="O14" s="402"/>
      <c r="P14" s="10"/>
      <c r="Q14" s="10"/>
      <c r="R14" s="10"/>
      <c r="S14" s="10"/>
      <c r="T14" s="10"/>
      <c r="U14" s="10"/>
      <c r="V14" s="10"/>
      <c r="W14" s="10"/>
      <c r="X14" s="10"/>
      <c r="Y14" s="10"/>
      <c r="Z14" s="10"/>
    </row>
    <row r="15" spans="1:28" s="3" customFormat="1" ht="75.75" customHeight="1" x14ac:dyDescent="0.2">
      <c r="A15" s="419"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5" s="419"/>
      <c r="C15" s="419"/>
      <c r="D15" s="419"/>
      <c r="E15" s="419"/>
      <c r="F15" s="419"/>
      <c r="G15" s="419"/>
      <c r="H15" s="419"/>
      <c r="I15" s="419"/>
      <c r="J15" s="419"/>
      <c r="K15" s="419"/>
      <c r="L15" s="419"/>
      <c r="M15" s="419"/>
      <c r="N15" s="419"/>
      <c r="O15" s="419"/>
      <c r="P15" s="8"/>
      <c r="Q15" s="8"/>
      <c r="R15" s="8"/>
      <c r="S15" s="8"/>
      <c r="T15" s="8"/>
      <c r="U15" s="8"/>
      <c r="V15" s="8"/>
      <c r="W15" s="8"/>
      <c r="X15" s="8"/>
      <c r="Y15" s="8"/>
      <c r="Z15" s="8"/>
    </row>
    <row r="16" spans="1:28" s="3" customFormat="1" ht="15" customHeight="1" x14ac:dyDescent="0.2">
      <c r="A16" s="392" t="s">
        <v>6</v>
      </c>
      <c r="B16" s="392"/>
      <c r="C16" s="392"/>
      <c r="D16" s="392"/>
      <c r="E16" s="392"/>
      <c r="F16" s="392"/>
      <c r="G16" s="392"/>
      <c r="H16" s="392"/>
      <c r="I16" s="392"/>
      <c r="J16" s="392"/>
      <c r="K16" s="392"/>
      <c r="L16" s="392"/>
      <c r="M16" s="392"/>
      <c r="N16" s="392"/>
      <c r="O16" s="392"/>
      <c r="P16" s="6"/>
      <c r="Q16" s="6"/>
      <c r="R16" s="6"/>
      <c r="S16" s="6"/>
      <c r="T16" s="6"/>
      <c r="U16" s="6"/>
      <c r="V16" s="6"/>
      <c r="W16" s="6"/>
      <c r="X16" s="6"/>
      <c r="Y16" s="6"/>
      <c r="Z16" s="6"/>
    </row>
    <row r="17" spans="1:26" s="3" customFormat="1" ht="15" customHeight="1" x14ac:dyDescent="0.2">
      <c r="A17" s="403"/>
      <c r="B17" s="403"/>
      <c r="C17" s="403"/>
      <c r="D17" s="403"/>
      <c r="E17" s="403"/>
      <c r="F17" s="403"/>
      <c r="G17" s="403"/>
      <c r="H17" s="403"/>
      <c r="I17" s="403"/>
      <c r="J17" s="403"/>
      <c r="K17" s="403"/>
      <c r="L17" s="403"/>
      <c r="M17" s="403"/>
      <c r="N17" s="403"/>
      <c r="O17" s="403"/>
      <c r="P17" s="4"/>
      <c r="Q17" s="4"/>
      <c r="R17" s="4"/>
      <c r="S17" s="4"/>
      <c r="T17" s="4"/>
      <c r="U17" s="4"/>
      <c r="V17" s="4"/>
      <c r="W17" s="4"/>
    </row>
    <row r="18" spans="1:26" s="3" customFormat="1" ht="91.5" customHeight="1" x14ac:dyDescent="0.2">
      <c r="A18" s="396" t="s">
        <v>380</v>
      </c>
      <c r="B18" s="396"/>
      <c r="C18" s="396"/>
      <c r="D18" s="396"/>
      <c r="E18" s="396"/>
      <c r="F18" s="396"/>
      <c r="G18" s="396"/>
      <c r="H18" s="396"/>
      <c r="I18" s="396"/>
      <c r="J18" s="396"/>
      <c r="K18" s="396"/>
      <c r="L18" s="396"/>
      <c r="M18" s="396"/>
      <c r="N18" s="396"/>
      <c r="O18" s="396"/>
      <c r="P18" s="7"/>
      <c r="Q18" s="7"/>
      <c r="R18" s="7"/>
      <c r="S18" s="7"/>
      <c r="T18" s="7"/>
      <c r="U18" s="7"/>
      <c r="V18" s="7"/>
      <c r="W18" s="7"/>
      <c r="X18" s="7"/>
      <c r="Y18" s="7"/>
      <c r="Z18" s="7"/>
    </row>
    <row r="19" spans="1:26" s="3" customFormat="1" ht="78" customHeight="1" x14ac:dyDescent="0.2">
      <c r="A19" s="397" t="s">
        <v>5</v>
      </c>
      <c r="B19" s="397" t="s">
        <v>88</v>
      </c>
      <c r="C19" s="397" t="s">
        <v>87</v>
      </c>
      <c r="D19" s="397" t="s">
        <v>76</v>
      </c>
      <c r="E19" s="438" t="s">
        <v>86</v>
      </c>
      <c r="F19" s="439"/>
      <c r="G19" s="439"/>
      <c r="H19" s="439"/>
      <c r="I19" s="440"/>
      <c r="J19" s="397" t="s">
        <v>85</v>
      </c>
      <c r="K19" s="397"/>
      <c r="L19" s="397"/>
      <c r="M19" s="397"/>
      <c r="N19" s="397"/>
      <c r="O19" s="397"/>
      <c r="P19" s="4"/>
      <c r="Q19" s="4"/>
      <c r="R19" s="4"/>
      <c r="S19" s="4"/>
      <c r="T19" s="4"/>
      <c r="U19" s="4"/>
      <c r="V19" s="4"/>
      <c r="W19" s="4"/>
    </row>
    <row r="20" spans="1:26" s="3" customFormat="1" ht="51" customHeight="1" x14ac:dyDescent="0.2">
      <c r="A20" s="397"/>
      <c r="B20" s="397"/>
      <c r="C20" s="397"/>
      <c r="D20" s="397"/>
      <c r="E20" s="38" t="s">
        <v>84</v>
      </c>
      <c r="F20" s="38" t="s">
        <v>83</v>
      </c>
      <c r="G20" s="38" t="s">
        <v>82</v>
      </c>
      <c r="H20" s="38" t="s">
        <v>81</v>
      </c>
      <c r="I20" s="38" t="s">
        <v>80</v>
      </c>
      <c r="J20" s="38" t="s">
        <v>79</v>
      </c>
      <c r="K20" s="38" t="s">
        <v>4</v>
      </c>
      <c r="L20" s="46" t="s">
        <v>3</v>
      </c>
      <c r="M20" s="45" t="s">
        <v>229</v>
      </c>
      <c r="N20" s="45" t="s">
        <v>78</v>
      </c>
      <c r="O20" s="45" t="s">
        <v>77</v>
      </c>
      <c r="P20" s="25"/>
      <c r="Q20" s="25"/>
      <c r="R20" s="25"/>
      <c r="S20" s="25"/>
      <c r="T20" s="25"/>
      <c r="U20" s="25"/>
      <c r="V20" s="25"/>
      <c r="W20" s="25"/>
      <c r="X20" s="24"/>
      <c r="Y20" s="24"/>
      <c r="Z20" s="24"/>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5"/>
      <c r="Q21" s="25"/>
      <c r="R21" s="25"/>
      <c r="S21" s="25"/>
      <c r="T21" s="25"/>
      <c r="U21" s="25"/>
      <c r="V21" s="25"/>
      <c r="W21" s="25"/>
      <c r="X21" s="24"/>
      <c r="Y21" s="24"/>
      <c r="Z21" s="24"/>
    </row>
    <row r="22" spans="1:26" s="3" customFormat="1" ht="33" customHeight="1" x14ac:dyDescent="0.2">
      <c r="A22" s="42"/>
      <c r="B22" s="44"/>
      <c r="C22" s="27" t="s">
        <v>418</v>
      </c>
      <c r="D22" s="27"/>
      <c r="E22" s="27"/>
      <c r="F22" s="27"/>
      <c r="G22" s="27"/>
      <c r="H22" s="27"/>
      <c r="I22" s="27"/>
      <c r="J22" s="41"/>
      <c r="K22" s="41"/>
      <c r="L22" s="5"/>
      <c r="M22" s="5"/>
      <c r="N22" s="5"/>
      <c r="O22" s="5"/>
      <c r="P22" s="25"/>
      <c r="Q22" s="25"/>
      <c r="R22" s="25"/>
      <c r="S22" s="25"/>
      <c r="T22" s="25"/>
      <c r="U22" s="25"/>
      <c r="V22" s="24"/>
      <c r="W22" s="24"/>
      <c r="X22" s="24"/>
      <c r="Y22" s="24"/>
      <c r="Z22" s="24"/>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zoomScale="78" zoomScaleNormal="100" zoomScaleSheetLayoutView="78" zoomScalePageLayoutView="50" workbookViewId="0">
      <selection activeCell="A22" sqref="A22"/>
    </sheetView>
  </sheetViews>
  <sheetFormatPr defaultColWidth="9.140625" defaultRowHeight="15.75" outlineLevelRow="1" x14ac:dyDescent="0.25"/>
  <cols>
    <col min="1" max="1" width="61.7109375" style="185" customWidth="1"/>
    <col min="2" max="2" width="23.42578125" style="185" customWidth="1"/>
    <col min="3" max="3" width="16.7109375" style="185" customWidth="1"/>
    <col min="4" max="4" width="22.140625" style="185" customWidth="1"/>
    <col min="5" max="5" width="20.28515625" style="185" customWidth="1"/>
    <col min="6" max="12" width="16.7109375" style="185" customWidth="1"/>
    <col min="13" max="13" width="16.7109375" style="186" customWidth="1"/>
    <col min="14" max="19" width="16.7109375" style="185" customWidth="1"/>
    <col min="20" max="20" width="18.85546875" style="185" customWidth="1"/>
    <col min="21" max="21" width="20.5703125" style="185" customWidth="1"/>
    <col min="22" max="23" width="16.7109375" style="185" customWidth="1"/>
    <col min="24" max="24" width="26.28515625" style="185" customWidth="1"/>
    <col min="25" max="43" width="16.7109375" style="185" customWidth="1"/>
    <col min="44" max="52" width="17.85546875" style="185" customWidth="1"/>
    <col min="53" max="96" width="16.7109375" style="185" customWidth="1"/>
    <col min="97" max="16384" width="9.140625" style="185"/>
  </cols>
  <sheetData>
    <row r="1" spans="1:44" ht="18.75" x14ac:dyDescent="0.2">
      <c r="A1" s="277"/>
      <c r="B1" s="278"/>
      <c r="C1" s="278"/>
      <c r="D1" s="278"/>
      <c r="E1" s="278"/>
      <c r="F1" s="278"/>
      <c r="G1" s="278"/>
      <c r="H1" s="278"/>
      <c r="I1" s="279"/>
      <c r="J1" s="279"/>
      <c r="K1" s="280" t="s">
        <v>69</v>
      </c>
      <c r="L1" s="278"/>
      <c r="M1" s="278"/>
      <c r="N1" s="278"/>
      <c r="O1" s="278"/>
      <c r="P1" s="278"/>
      <c r="Q1" s="278"/>
      <c r="R1" s="278"/>
      <c r="S1" s="278"/>
      <c r="T1" s="278"/>
      <c r="U1" s="278"/>
      <c r="V1" s="278"/>
      <c r="W1" s="278"/>
      <c r="X1" s="278"/>
      <c r="Y1" s="278"/>
      <c r="Z1" s="278"/>
      <c r="AA1" s="278"/>
      <c r="AB1" s="278"/>
      <c r="AC1" s="278"/>
      <c r="AD1" s="278"/>
      <c r="AE1" s="278"/>
      <c r="AF1" s="278"/>
      <c r="AG1" s="278"/>
      <c r="AH1" s="278"/>
      <c r="AI1" s="278"/>
      <c r="AJ1" s="278"/>
      <c r="AK1" s="278"/>
      <c r="AL1" s="278"/>
      <c r="AM1" s="278"/>
      <c r="AN1" s="278"/>
      <c r="AO1" s="278"/>
      <c r="AP1" s="278"/>
      <c r="AQ1" s="278"/>
      <c r="AR1" s="280"/>
    </row>
    <row r="2" spans="1:44" ht="18.75" x14ac:dyDescent="0.3">
      <c r="A2" s="277"/>
      <c r="B2" s="278"/>
      <c r="C2" s="278"/>
      <c r="D2" s="278"/>
      <c r="E2" s="278"/>
      <c r="F2" s="278"/>
      <c r="G2" s="278"/>
      <c r="H2" s="278"/>
      <c r="I2" s="279"/>
      <c r="J2" s="279"/>
      <c r="K2" s="281" t="s">
        <v>10</v>
      </c>
      <c r="L2" s="278"/>
      <c r="M2" s="278"/>
      <c r="N2" s="278"/>
      <c r="O2" s="278"/>
      <c r="P2" s="278"/>
      <c r="Q2" s="278"/>
      <c r="R2" s="278"/>
      <c r="S2" s="278"/>
      <c r="T2" s="278"/>
      <c r="U2" s="278"/>
      <c r="V2" s="278"/>
      <c r="W2" s="278"/>
      <c r="X2" s="278"/>
      <c r="Y2" s="278"/>
      <c r="Z2" s="278"/>
      <c r="AA2" s="278"/>
      <c r="AB2" s="278"/>
      <c r="AC2" s="278"/>
      <c r="AD2" s="278"/>
      <c r="AE2" s="278"/>
      <c r="AF2" s="278"/>
      <c r="AG2" s="278"/>
      <c r="AH2" s="278"/>
      <c r="AI2" s="278"/>
      <c r="AJ2" s="278"/>
      <c r="AK2" s="278"/>
      <c r="AL2" s="278"/>
      <c r="AM2" s="278"/>
      <c r="AN2" s="278"/>
      <c r="AO2" s="278"/>
      <c r="AP2" s="278"/>
      <c r="AQ2" s="278"/>
      <c r="AR2" s="281"/>
    </row>
    <row r="3" spans="1:44" ht="18.75" x14ac:dyDescent="0.3">
      <c r="A3" s="17"/>
      <c r="B3" s="278"/>
      <c r="C3" s="278"/>
      <c r="D3" s="278"/>
      <c r="E3" s="278"/>
      <c r="F3" s="278"/>
      <c r="G3" s="278"/>
      <c r="H3" s="278"/>
      <c r="I3" s="279"/>
      <c r="J3" s="279"/>
      <c r="K3" s="281" t="s">
        <v>68</v>
      </c>
      <c r="L3" s="278"/>
      <c r="M3" s="278"/>
      <c r="N3" s="278"/>
      <c r="O3" s="278"/>
      <c r="P3" s="278"/>
      <c r="Q3" s="278"/>
      <c r="R3" s="278"/>
      <c r="S3" s="278"/>
      <c r="T3" s="278"/>
      <c r="U3" s="278"/>
      <c r="V3" s="278"/>
      <c r="W3" s="278"/>
      <c r="X3" s="278"/>
      <c r="Y3" s="278"/>
      <c r="Z3" s="278"/>
      <c r="AA3" s="278"/>
      <c r="AB3" s="278"/>
      <c r="AC3" s="278"/>
      <c r="AD3" s="278"/>
      <c r="AE3" s="278"/>
      <c r="AF3" s="278"/>
      <c r="AG3" s="278"/>
      <c r="AH3" s="278"/>
      <c r="AI3" s="278"/>
      <c r="AJ3" s="278"/>
      <c r="AK3" s="278"/>
      <c r="AL3" s="278"/>
      <c r="AM3" s="278"/>
      <c r="AN3" s="278"/>
      <c r="AO3" s="278"/>
      <c r="AP3" s="278"/>
      <c r="AQ3" s="278"/>
      <c r="AR3" s="281"/>
    </row>
    <row r="4" spans="1:44" ht="18.75" x14ac:dyDescent="0.3">
      <c r="A4" s="17"/>
      <c r="B4" s="278"/>
      <c r="C4" s="278"/>
      <c r="D4" s="278"/>
      <c r="E4" s="278"/>
      <c r="F4" s="278"/>
      <c r="G4" s="278"/>
      <c r="H4" s="278"/>
      <c r="I4" s="279"/>
      <c r="J4" s="279"/>
      <c r="K4" s="281"/>
      <c r="L4" s="278"/>
      <c r="M4" s="278"/>
      <c r="N4" s="278"/>
      <c r="O4" s="278"/>
      <c r="P4" s="278"/>
      <c r="Q4" s="278"/>
      <c r="R4" s="278"/>
      <c r="S4" s="278"/>
      <c r="T4" s="278"/>
      <c r="U4" s="278"/>
      <c r="V4" s="278"/>
      <c r="W4" s="278"/>
      <c r="X4" s="278"/>
      <c r="Y4" s="278"/>
      <c r="Z4" s="278"/>
      <c r="AA4" s="278"/>
      <c r="AB4" s="278"/>
      <c r="AC4" s="278"/>
      <c r="AD4" s="278"/>
      <c r="AE4" s="278"/>
      <c r="AF4" s="278"/>
      <c r="AG4" s="278"/>
      <c r="AH4" s="278"/>
      <c r="AI4" s="278"/>
      <c r="AJ4" s="278"/>
      <c r="AK4" s="278"/>
      <c r="AL4" s="278"/>
      <c r="AM4" s="278"/>
      <c r="AN4" s="278"/>
      <c r="AO4" s="278"/>
      <c r="AP4" s="278"/>
      <c r="AQ4" s="278"/>
      <c r="AR4" s="278"/>
    </row>
    <row r="5" spans="1:44" x14ac:dyDescent="0.25">
      <c r="A5" s="443" t="str">
        <f>'1. паспорт местоположение'!A5:C5</f>
        <v>Год раскрытия информации: 2022 год</v>
      </c>
      <c r="B5" s="443"/>
      <c r="C5" s="443"/>
      <c r="D5" s="443"/>
      <c r="E5" s="443"/>
      <c r="F5" s="443"/>
      <c r="G5" s="443"/>
      <c r="H5" s="443"/>
      <c r="I5" s="443"/>
      <c r="J5" s="443"/>
      <c r="K5" s="443"/>
      <c r="L5" s="443"/>
      <c r="M5" s="443"/>
      <c r="N5" s="443"/>
      <c r="O5" s="443"/>
      <c r="P5" s="443"/>
      <c r="Q5" s="443"/>
      <c r="R5" s="443"/>
      <c r="S5" s="443"/>
      <c r="T5" s="443"/>
      <c r="U5" s="443"/>
      <c r="V5" s="443"/>
      <c r="W5" s="443"/>
      <c r="X5" s="443"/>
      <c r="Y5" s="443"/>
      <c r="Z5" s="443"/>
      <c r="AA5" s="443"/>
      <c r="AB5" s="443"/>
      <c r="AC5" s="443"/>
      <c r="AD5" s="443"/>
      <c r="AE5" s="443"/>
      <c r="AF5" s="443"/>
      <c r="AG5" s="443"/>
      <c r="AH5" s="443"/>
      <c r="AI5" s="443"/>
      <c r="AJ5" s="443"/>
      <c r="AK5" s="443"/>
      <c r="AL5" s="443"/>
      <c r="AM5" s="443"/>
      <c r="AN5" s="443"/>
      <c r="AO5" s="443"/>
      <c r="AP5" s="443"/>
      <c r="AQ5" s="443"/>
      <c r="AR5" s="443"/>
    </row>
    <row r="6" spans="1:44" ht="18.75" x14ac:dyDescent="0.3">
      <c r="A6" s="17"/>
      <c r="B6" s="278"/>
      <c r="C6" s="278"/>
      <c r="D6" s="278"/>
      <c r="E6" s="278"/>
      <c r="F6" s="278"/>
      <c r="G6" s="278"/>
      <c r="H6" s="278"/>
      <c r="I6" s="279"/>
      <c r="J6" s="279"/>
      <c r="K6" s="281"/>
      <c r="L6" s="278"/>
      <c r="M6" s="278"/>
      <c r="N6" s="278"/>
      <c r="O6" s="278"/>
      <c r="P6" s="278"/>
      <c r="Q6" s="278"/>
      <c r="R6" s="278"/>
      <c r="S6" s="278"/>
      <c r="T6" s="278"/>
      <c r="U6" s="278"/>
      <c r="V6" s="278"/>
      <c r="W6" s="278"/>
      <c r="X6" s="278"/>
      <c r="Y6" s="278"/>
      <c r="Z6" s="278"/>
      <c r="AA6" s="278"/>
      <c r="AB6" s="278"/>
      <c r="AC6" s="278"/>
      <c r="AD6" s="278"/>
      <c r="AE6" s="278"/>
      <c r="AF6" s="278"/>
      <c r="AG6" s="278"/>
      <c r="AH6" s="278"/>
      <c r="AI6" s="278"/>
      <c r="AJ6" s="278"/>
      <c r="AK6" s="278"/>
      <c r="AL6" s="278"/>
      <c r="AM6" s="278"/>
      <c r="AN6" s="278"/>
      <c r="AO6" s="278"/>
      <c r="AP6" s="278"/>
      <c r="AQ6" s="278"/>
      <c r="AR6" s="278"/>
    </row>
    <row r="7" spans="1:44" ht="18.75" x14ac:dyDescent="0.25">
      <c r="A7" s="444" t="s">
        <v>9</v>
      </c>
      <c r="B7" s="444"/>
      <c r="C7" s="444"/>
      <c r="D7" s="444"/>
      <c r="E7" s="444"/>
      <c r="F7" s="444"/>
      <c r="G7" s="444"/>
      <c r="H7" s="444"/>
      <c r="I7" s="444"/>
      <c r="J7" s="444"/>
      <c r="K7" s="444"/>
      <c r="L7" s="444"/>
      <c r="M7" s="444"/>
      <c r="N7" s="444"/>
      <c r="O7" s="444"/>
      <c r="P7" s="444"/>
      <c r="Q7" s="444"/>
      <c r="R7" s="444"/>
      <c r="S7" s="444"/>
      <c r="T7" s="444"/>
      <c r="U7" s="444"/>
      <c r="V7" s="444"/>
      <c r="W7" s="444"/>
      <c r="X7" s="444"/>
      <c r="Y7" s="444"/>
      <c r="Z7" s="444"/>
      <c r="AA7" s="444"/>
      <c r="AB7" s="444"/>
      <c r="AC7" s="444"/>
      <c r="AD7" s="444"/>
      <c r="AE7" s="444"/>
      <c r="AF7" s="444"/>
      <c r="AG7" s="444"/>
      <c r="AH7" s="444"/>
      <c r="AI7" s="444"/>
      <c r="AJ7" s="444"/>
      <c r="AK7" s="444"/>
      <c r="AL7" s="444"/>
      <c r="AM7" s="444"/>
      <c r="AN7" s="444"/>
      <c r="AO7" s="444"/>
      <c r="AP7" s="444"/>
      <c r="AQ7" s="444"/>
      <c r="AR7" s="444"/>
    </row>
    <row r="8" spans="1:44" ht="18.75" x14ac:dyDescent="0.2">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78"/>
      <c r="AA8" s="278"/>
      <c r="AB8" s="278"/>
      <c r="AC8" s="278"/>
      <c r="AD8" s="278"/>
      <c r="AE8" s="278"/>
      <c r="AF8" s="278"/>
      <c r="AG8" s="278"/>
      <c r="AH8" s="278"/>
      <c r="AI8" s="278"/>
      <c r="AJ8" s="278"/>
      <c r="AK8" s="278"/>
      <c r="AL8" s="278"/>
      <c r="AM8" s="278"/>
      <c r="AN8" s="278"/>
      <c r="AO8" s="278"/>
      <c r="AP8" s="278"/>
      <c r="AQ8" s="278"/>
      <c r="AR8" s="278"/>
    </row>
    <row r="9" spans="1:44" x14ac:dyDescent="0.25">
      <c r="A9" s="445" t="str">
        <f>'1. паспорт местоположение'!A9:C9</f>
        <v>АО "Россети Тюмень"</v>
      </c>
      <c r="B9" s="445"/>
      <c r="C9" s="445"/>
      <c r="D9" s="445"/>
      <c r="E9" s="445"/>
      <c r="F9" s="445"/>
      <c r="G9" s="445"/>
      <c r="H9" s="445"/>
      <c r="I9" s="445"/>
      <c r="J9" s="445"/>
      <c r="K9" s="445"/>
      <c r="L9" s="445"/>
      <c r="M9" s="445"/>
      <c r="N9" s="445"/>
      <c r="O9" s="445"/>
      <c r="P9" s="445"/>
      <c r="Q9" s="445"/>
      <c r="R9" s="445"/>
      <c r="S9" s="445"/>
      <c r="T9" s="445"/>
      <c r="U9" s="445"/>
      <c r="V9" s="445"/>
      <c r="W9" s="445"/>
      <c r="X9" s="445"/>
      <c r="Y9" s="445"/>
      <c r="Z9" s="445"/>
      <c r="AA9" s="445"/>
      <c r="AB9" s="445"/>
      <c r="AC9" s="445"/>
      <c r="AD9" s="445"/>
      <c r="AE9" s="445"/>
      <c r="AF9" s="445"/>
      <c r="AG9" s="445"/>
      <c r="AH9" s="445"/>
      <c r="AI9" s="445"/>
      <c r="AJ9" s="445"/>
      <c r="AK9" s="445"/>
      <c r="AL9" s="445"/>
      <c r="AM9" s="445"/>
      <c r="AN9" s="445"/>
      <c r="AO9" s="445"/>
      <c r="AP9" s="445"/>
      <c r="AQ9" s="445"/>
      <c r="AR9" s="445"/>
    </row>
    <row r="10" spans="1:44" s="188" customFormat="1" ht="24.75" customHeight="1" x14ac:dyDescent="0.25">
      <c r="A10" s="446" t="s">
        <v>8</v>
      </c>
      <c r="B10" s="446"/>
      <c r="C10" s="446"/>
      <c r="D10" s="446"/>
      <c r="E10" s="446"/>
      <c r="F10" s="446"/>
      <c r="G10" s="446"/>
      <c r="H10" s="446"/>
      <c r="I10" s="446"/>
      <c r="J10" s="446"/>
      <c r="K10" s="446"/>
      <c r="L10" s="446"/>
      <c r="M10" s="446"/>
      <c r="N10" s="446"/>
      <c r="O10" s="446"/>
      <c r="P10" s="446"/>
      <c r="Q10" s="446"/>
      <c r="R10" s="446"/>
      <c r="S10" s="446"/>
      <c r="T10" s="446"/>
      <c r="U10" s="446"/>
      <c r="V10" s="446"/>
      <c r="W10" s="446"/>
      <c r="X10" s="446"/>
      <c r="Y10" s="446"/>
      <c r="Z10" s="446"/>
      <c r="AA10" s="446"/>
      <c r="AB10" s="446"/>
      <c r="AC10" s="446"/>
      <c r="AD10" s="446"/>
      <c r="AE10" s="446"/>
      <c r="AF10" s="446"/>
      <c r="AG10" s="446"/>
      <c r="AH10" s="446"/>
      <c r="AI10" s="446"/>
      <c r="AJ10" s="446"/>
      <c r="AK10" s="446"/>
      <c r="AL10" s="446"/>
      <c r="AM10" s="446"/>
      <c r="AN10" s="446"/>
      <c r="AO10" s="446"/>
      <c r="AP10" s="446"/>
      <c r="AQ10" s="446"/>
      <c r="AR10" s="446"/>
    </row>
    <row r="11" spans="1:44" s="188" customFormat="1" ht="22.5" customHeight="1" x14ac:dyDescent="0.2">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78"/>
      <c r="AA11" s="278"/>
      <c r="AB11" s="278"/>
      <c r="AC11" s="278"/>
      <c r="AD11" s="278"/>
      <c r="AE11" s="278"/>
      <c r="AF11" s="278"/>
      <c r="AG11" s="278"/>
      <c r="AH11" s="278"/>
      <c r="AI11" s="278"/>
      <c r="AJ11" s="278"/>
      <c r="AK11" s="278"/>
      <c r="AL11" s="278"/>
      <c r="AM11" s="278"/>
      <c r="AN11" s="278"/>
      <c r="AO11" s="278"/>
      <c r="AP11" s="278"/>
      <c r="AQ11" s="278"/>
      <c r="AR11" s="278"/>
    </row>
    <row r="12" spans="1:44" ht="27.75" customHeight="1" x14ac:dyDescent="0.25">
      <c r="A12" s="445" t="str">
        <f>'3.3 паспорт описание'!A12:C12</f>
        <v>F_TP3300.VL.0067</v>
      </c>
      <c r="B12" s="445"/>
      <c r="C12" s="445"/>
      <c r="D12" s="445"/>
      <c r="E12" s="445"/>
      <c r="F12" s="445"/>
      <c r="G12" s="445"/>
      <c r="H12" s="445"/>
      <c r="I12" s="445"/>
      <c r="J12" s="445"/>
      <c r="K12" s="445"/>
      <c r="L12" s="445"/>
      <c r="M12" s="445"/>
      <c r="N12" s="445"/>
      <c r="O12" s="445"/>
      <c r="P12" s="445"/>
      <c r="Q12" s="445"/>
      <c r="R12" s="445"/>
      <c r="S12" s="445"/>
      <c r="T12" s="445"/>
      <c r="U12" s="445"/>
      <c r="V12" s="445"/>
      <c r="W12" s="445"/>
      <c r="X12" s="445"/>
      <c r="Y12" s="445"/>
      <c r="Z12" s="445"/>
      <c r="AA12" s="445"/>
      <c r="AB12" s="445"/>
      <c r="AC12" s="445"/>
      <c r="AD12" s="445"/>
      <c r="AE12" s="445"/>
      <c r="AF12" s="445"/>
      <c r="AG12" s="445"/>
      <c r="AH12" s="445"/>
      <c r="AI12" s="445"/>
      <c r="AJ12" s="445"/>
      <c r="AK12" s="445"/>
      <c r="AL12" s="445"/>
      <c r="AM12" s="445"/>
      <c r="AN12" s="445"/>
      <c r="AO12" s="445"/>
      <c r="AP12" s="445"/>
      <c r="AQ12" s="445"/>
      <c r="AR12" s="445"/>
    </row>
    <row r="13" spans="1:44" x14ac:dyDescent="0.25">
      <c r="A13" s="446" t="s">
        <v>7</v>
      </c>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c r="AI13" s="446"/>
      <c r="AJ13" s="446"/>
      <c r="AK13" s="446"/>
      <c r="AL13" s="446"/>
      <c r="AM13" s="446"/>
      <c r="AN13" s="446"/>
      <c r="AO13" s="446"/>
      <c r="AP13" s="446"/>
      <c r="AQ13" s="446"/>
      <c r="AR13" s="446"/>
    </row>
    <row r="14" spans="1:44" ht="18.75" x14ac:dyDescent="0.2">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4"/>
      <c r="AA14" s="284"/>
      <c r="AB14" s="284"/>
      <c r="AC14" s="284"/>
      <c r="AD14" s="284"/>
      <c r="AE14" s="284"/>
      <c r="AF14" s="284"/>
      <c r="AG14" s="284"/>
      <c r="AH14" s="284"/>
      <c r="AI14" s="284"/>
      <c r="AJ14" s="284"/>
      <c r="AK14" s="284"/>
      <c r="AL14" s="284"/>
      <c r="AM14" s="284"/>
      <c r="AN14" s="284"/>
      <c r="AO14" s="284"/>
      <c r="AP14" s="284"/>
      <c r="AQ14" s="284"/>
      <c r="AR14" s="284"/>
    </row>
    <row r="15" spans="1:44" x14ac:dyDescent="0.25">
      <c r="A15" s="447"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5" s="447"/>
      <c r="C15" s="447"/>
      <c r="D15" s="447"/>
      <c r="E15" s="447"/>
      <c r="F15" s="447"/>
      <c r="G15" s="447"/>
      <c r="H15" s="447"/>
      <c r="I15" s="447"/>
      <c r="J15" s="447"/>
      <c r="K15" s="447"/>
      <c r="L15" s="447"/>
      <c r="M15" s="447"/>
      <c r="N15" s="447"/>
      <c r="O15" s="447"/>
      <c r="P15" s="447"/>
      <c r="Q15" s="447"/>
      <c r="R15" s="447"/>
      <c r="S15" s="447"/>
      <c r="T15" s="447"/>
      <c r="U15" s="447"/>
      <c r="V15" s="447"/>
      <c r="W15" s="447"/>
      <c r="X15" s="447"/>
      <c r="Y15" s="447"/>
      <c r="Z15" s="447"/>
      <c r="AA15" s="447"/>
      <c r="AB15" s="447"/>
      <c r="AC15" s="447"/>
      <c r="AD15" s="447"/>
      <c r="AE15" s="447"/>
      <c r="AF15" s="447"/>
      <c r="AG15" s="447"/>
      <c r="AH15" s="447"/>
      <c r="AI15" s="447"/>
      <c r="AJ15" s="447"/>
      <c r="AK15" s="447"/>
      <c r="AL15" s="447"/>
      <c r="AM15" s="447"/>
      <c r="AN15" s="447"/>
      <c r="AO15" s="447"/>
      <c r="AP15" s="447"/>
      <c r="AQ15" s="447"/>
      <c r="AR15" s="447"/>
    </row>
    <row r="16" spans="1:44" ht="27.75" customHeight="1" x14ac:dyDescent="0.25">
      <c r="A16" s="446" t="s">
        <v>6</v>
      </c>
      <c r="B16" s="446"/>
      <c r="C16" s="446"/>
      <c r="D16" s="446"/>
      <c r="E16" s="446"/>
      <c r="F16" s="446"/>
      <c r="G16" s="446"/>
      <c r="H16" s="446"/>
      <c r="I16" s="446"/>
      <c r="J16" s="446"/>
      <c r="K16" s="446"/>
      <c r="L16" s="446"/>
      <c r="M16" s="446"/>
      <c r="N16" s="446"/>
      <c r="O16" s="446"/>
      <c r="P16" s="446"/>
      <c r="Q16" s="446"/>
      <c r="R16" s="446"/>
      <c r="S16" s="446"/>
      <c r="T16" s="446"/>
      <c r="U16" s="446"/>
      <c r="V16" s="446"/>
      <c r="W16" s="446"/>
      <c r="X16" s="446"/>
      <c r="Y16" s="446"/>
      <c r="Z16" s="446"/>
      <c r="AA16" s="446"/>
      <c r="AB16" s="446"/>
      <c r="AC16" s="446"/>
      <c r="AD16" s="446"/>
      <c r="AE16" s="446"/>
      <c r="AF16" s="446"/>
      <c r="AG16" s="446"/>
      <c r="AH16" s="446"/>
      <c r="AI16" s="446"/>
      <c r="AJ16" s="446"/>
      <c r="AK16" s="446"/>
      <c r="AL16" s="446"/>
      <c r="AM16" s="446"/>
      <c r="AN16" s="446"/>
      <c r="AO16" s="446"/>
      <c r="AP16" s="446"/>
      <c r="AQ16" s="446"/>
      <c r="AR16" s="446"/>
    </row>
    <row r="17" spans="1:52" ht="18.75" x14ac:dyDescent="0.2">
      <c r="A17" s="285"/>
      <c r="B17" s="285"/>
      <c r="C17" s="285"/>
      <c r="D17" s="285"/>
      <c r="E17" s="285"/>
      <c r="F17" s="285"/>
      <c r="G17" s="285"/>
      <c r="H17" s="285"/>
      <c r="I17" s="285"/>
      <c r="J17" s="285"/>
      <c r="K17" s="285"/>
      <c r="L17" s="285"/>
      <c r="M17" s="285"/>
      <c r="N17" s="285"/>
      <c r="O17" s="285"/>
      <c r="P17" s="285"/>
      <c r="Q17" s="285"/>
      <c r="R17" s="285"/>
      <c r="S17" s="285"/>
      <c r="T17" s="285"/>
      <c r="U17" s="285"/>
      <c r="V17" s="285"/>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row>
    <row r="18" spans="1:52" ht="18.75" x14ac:dyDescent="0.25">
      <c r="A18" s="448" t="s">
        <v>381</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c r="AD18" s="448"/>
      <c r="AE18" s="448"/>
      <c r="AF18" s="448"/>
      <c r="AG18" s="448"/>
      <c r="AH18" s="448"/>
      <c r="AI18" s="448"/>
      <c r="AJ18" s="448"/>
      <c r="AK18" s="448"/>
      <c r="AL18" s="448"/>
      <c r="AM18" s="448"/>
      <c r="AN18" s="448"/>
      <c r="AO18" s="448"/>
      <c r="AP18" s="448"/>
      <c r="AQ18" s="448"/>
      <c r="AR18" s="448"/>
      <c r="AS18" s="191"/>
      <c r="AT18" s="191"/>
      <c r="AU18" s="191"/>
      <c r="AV18" s="191"/>
      <c r="AW18" s="191"/>
      <c r="AX18" s="191"/>
      <c r="AY18" s="191"/>
      <c r="AZ18" s="191"/>
    </row>
    <row r="19" spans="1:52" ht="18.75"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191"/>
      <c r="AT19" s="191"/>
      <c r="AU19" s="191"/>
      <c r="AV19" s="191"/>
      <c r="AW19" s="191"/>
      <c r="AX19" s="191"/>
      <c r="AY19" s="191"/>
      <c r="AZ19" s="191"/>
    </row>
    <row r="20" spans="1:52" ht="18.75"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191"/>
      <c r="AT20" s="191"/>
      <c r="AU20" s="191"/>
      <c r="AV20" s="191"/>
      <c r="AW20" s="191"/>
      <c r="AX20" s="191"/>
      <c r="AY20" s="191"/>
      <c r="AZ20" s="191"/>
    </row>
    <row r="21" spans="1:52" ht="18.75"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340"/>
      <c r="AB21" s="340"/>
      <c r="AC21" s="340"/>
      <c r="AD21" s="340"/>
      <c r="AE21" s="340"/>
      <c r="AF21" s="340"/>
      <c r="AG21" s="340"/>
      <c r="AH21" s="340"/>
      <c r="AI21" s="340"/>
      <c r="AJ21" s="340"/>
      <c r="AK21" s="340"/>
      <c r="AL21" s="340"/>
      <c r="AM21" s="340"/>
      <c r="AN21" s="340"/>
      <c r="AO21" s="340"/>
      <c r="AP21" s="340"/>
      <c r="AQ21" s="340"/>
      <c r="AR21" s="340"/>
      <c r="AS21" s="191"/>
      <c r="AT21" s="191"/>
      <c r="AU21" s="191"/>
      <c r="AV21" s="191"/>
      <c r="AW21" s="191"/>
      <c r="AX21" s="191"/>
      <c r="AY21" s="191"/>
      <c r="AZ21" s="191"/>
    </row>
    <row r="22" spans="1:52" ht="18.75" x14ac:dyDescent="0.25">
      <c r="A22" s="340"/>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340"/>
      <c r="AB22" s="340"/>
      <c r="AC22" s="340"/>
      <c r="AD22" s="340"/>
      <c r="AE22" s="340"/>
      <c r="AF22" s="340"/>
      <c r="AG22" s="340"/>
      <c r="AH22" s="340"/>
      <c r="AI22" s="340"/>
      <c r="AJ22" s="340"/>
      <c r="AK22" s="340"/>
      <c r="AL22" s="340"/>
      <c r="AM22" s="340"/>
      <c r="AN22" s="340"/>
      <c r="AO22" s="340"/>
      <c r="AP22" s="340"/>
      <c r="AQ22" s="340"/>
      <c r="AR22" s="340"/>
      <c r="AS22" s="191"/>
      <c r="AT22" s="191"/>
      <c r="AU22" s="191"/>
      <c r="AV22" s="191"/>
      <c r="AW22" s="191"/>
      <c r="AX22" s="191"/>
      <c r="AY22" s="191"/>
      <c r="AZ22" s="191"/>
    </row>
    <row r="23" spans="1:52" ht="27.75" x14ac:dyDescent="0.4">
      <c r="D23" s="190"/>
      <c r="U23" s="187"/>
      <c r="V23" s="187"/>
      <c r="W23" s="187"/>
      <c r="X23" s="187"/>
      <c r="Y23" s="187"/>
    </row>
    <row r="24" spans="1:52" ht="16.5" thickBot="1" x14ac:dyDescent="0.3">
      <c r="A24" s="192" t="s">
        <v>292</v>
      </c>
      <c r="B24" s="192" t="s">
        <v>1</v>
      </c>
      <c r="D24" s="193"/>
      <c r="E24" s="194"/>
      <c r="F24" s="194"/>
      <c r="G24" s="194"/>
      <c r="H24" s="194"/>
    </row>
    <row r="25" spans="1:52" x14ac:dyDescent="0.25">
      <c r="A25" s="195" t="s">
        <v>684</v>
      </c>
      <c r="B25" s="196">
        <f>'6.2. Паспорт фин осв ввод'!D30*1000000</f>
        <v>403430616.8847</v>
      </c>
    </row>
    <row r="26" spans="1:52" x14ac:dyDescent="0.25">
      <c r="A26" s="197" t="s">
        <v>290</v>
      </c>
      <c r="B26" s="198"/>
    </row>
    <row r="27" spans="1:52" x14ac:dyDescent="0.25">
      <c r="A27" s="197" t="s">
        <v>288</v>
      </c>
      <c r="B27" s="198">
        <v>50</v>
      </c>
      <c r="D27" s="190" t="s">
        <v>291</v>
      </c>
      <c r="E27" s="199"/>
      <c r="F27" s="199"/>
    </row>
    <row r="28" spans="1:52" ht="16.5" thickBot="1" x14ac:dyDescent="0.3">
      <c r="A28" s="200" t="s">
        <v>286</v>
      </c>
      <c r="B28" s="201">
        <v>1</v>
      </c>
      <c r="D28" s="441" t="s">
        <v>289</v>
      </c>
      <c r="E28" s="441"/>
      <c r="F28" s="202">
        <f>SUM(B95:AZ95)</f>
        <v>3.3917732432359338</v>
      </c>
      <c r="K28" s="203"/>
      <c r="N28" s="204"/>
    </row>
    <row r="29" spans="1:52" x14ac:dyDescent="0.25">
      <c r="A29" s="195" t="s">
        <v>285</v>
      </c>
      <c r="B29" s="205">
        <f>-C66</f>
        <v>-25838775.836767297</v>
      </c>
      <c r="D29" s="441" t="s">
        <v>287</v>
      </c>
      <c r="E29" s="441"/>
      <c r="F29" s="202">
        <f>IF(SUM(B96:AZ96)=0,"не окупается",SUM(B96:AZ96))</f>
        <v>5.0164758755409258</v>
      </c>
      <c r="K29" s="203"/>
    </row>
    <row r="30" spans="1:52" x14ac:dyDescent="0.25">
      <c r="A30" s="197" t="s">
        <v>685</v>
      </c>
      <c r="B30" s="206">
        <v>6</v>
      </c>
      <c r="D30" s="441" t="s">
        <v>686</v>
      </c>
      <c r="E30" s="441"/>
      <c r="F30" s="207">
        <f>M93</f>
        <v>293916515.64399117</v>
      </c>
      <c r="K30" s="203"/>
    </row>
    <row r="31" spans="1:52" x14ac:dyDescent="0.25">
      <c r="A31" s="197" t="s">
        <v>284</v>
      </c>
      <c r="B31" s="206">
        <v>6</v>
      </c>
      <c r="D31" s="441" t="s">
        <v>687</v>
      </c>
      <c r="E31" s="441"/>
      <c r="F31" s="208" t="str">
        <f>IF(F30&gt;0,"да","нет")</f>
        <v>да</v>
      </c>
      <c r="K31" s="203"/>
    </row>
    <row r="32" spans="1:52" x14ac:dyDescent="0.25">
      <c r="A32" s="197" t="s">
        <v>263</v>
      </c>
      <c r="B32" s="206">
        <f>-C67</f>
        <v>-682179.66845474252</v>
      </c>
    </row>
    <row r="33" spans="1:52" x14ac:dyDescent="0.25">
      <c r="A33" s="197" t="s">
        <v>283</v>
      </c>
      <c r="B33" s="206">
        <v>1</v>
      </c>
    </row>
    <row r="34" spans="1:52" x14ac:dyDescent="0.25">
      <c r="A34" s="197" t="s">
        <v>282</v>
      </c>
      <c r="B34" s="206">
        <v>1</v>
      </c>
    </row>
    <row r="35" spans="1:52" x14ac:dyDescent="0.25">
      <c r="A35" s="209" t="s">
        <v>688</v>
      </c>
      <c r="B35" s="210">
        <v>2.1999999999999999E-2</v>
      </c>
    </row>
    <row r="36" spans="1:52" ht="16.5" thickBot="1" x14ac:dyDescent="0.3">
      <c r="A36" s="200" t="s">
        <v>256</v>
      </c>
      <c r="B36" s="211">
        <v>0.2</v>
      </c>
    </row>
    <row r="37" spans="1:52" x14ac:dyDescent="0.25">
      <c r="A37" s="195" t="s">
        <v>681</v>
      </c>
      <c r="B37" s="205">
        <v>0</v>
      </c>
    </row>
    <row r="38" spans="1:52" x14ac:dyDescent="0.25">
      <c r="A38" s="197" t="s">
        <v>281</v>
      </c>
      <c r="B38" s="206"/>
    </row>
    <row r="39" spans="1:52" ht="16.5" thickBot="1" x14ac:dyDescent="0.3">
      <c r="A39" s="209" t="s">
        <v>280</v>
      </c>
      <c r="B39" s="212">
        <v>0</v>
      </c>
    </row>
    <row r="40" spans="1:52" x14ac:dyDescent="0.25">
      <c r="A40" s="213" t="s">
        <v>689</v>
      </c>
      <c r="B40" s="214">
        <v>0</v>
      </c>
    </row>
    <row r="41" spans="1:52" x14ac:dyDescent="0.25">
      <c r="A41" s="215" t="s">
        <v>279</v>
      </c>
      <c r="B41" s="216">
        <v>0</v>
      </c>
    </row>
    <row r="42" spans="1:52" x14ac:dyDescent="0.25">
      <c r="A42" s="215" t="s">
        <v>278</v>
      </c>
      <c r="B42" s="217">
        <v>0</v>
      </c>
    </row>
    <row r="43" spans="1:52" x14ac:dyDescent="0.25">
      <c r="A43" s="215" t="s">
        <v>277</v>
      </c>
      <c r="B43" s="217">
        <v>0</v>
      </c>
      <c r="Z43" s="218"/>
    </row>
    <row r="44" spans="1:52" x14ac:dyDescent="0.25">
      <c r="A44" s="215" t="s">
        <v>276</v>
      </c>
      <c r="B44" s="217">
        <v>0.13500000000000001</v>
      </c>
      <c r="U44" s="219"/>
      <c r="V44" s="219"/>
      <c r="W44" s="219"/>
      <c r="X44" s="219"/>
      <c r="Y44" s="219"/>
      <c r="Z44" s="219"/>
    </row>
    <row r="45" spans="1:52" x14ac:dyDescent="0.25">
      <c r="A45" s="215" t="s">
        <v>275</v>
      </c>
      <c r="B45" s="217">
        <f>1-B43</f>
        <v>1</v>
      </c>
    </row>
    <row r="46" spans="1:52" ht="16.5" thickBot="1" x14ac:dyDescent="0.3">
      <c r="A46" s="220" t="s">
        <v>690</v>
      </c>
      <c r="B46" s="221">
        <f>B45*B44+B43*B42*(1-B36)</f>
        <v>0.13500000000000001</v>
      </c>
    </row>
    <row r="47" spans="1:52" ht="31.5" x14ac:dyDescent="0.25">
      <c r="A47" s="222" t="s">
        <v>274</v>
      </c>
      <c r="B47" s="223" t="s">
        <v>691</v>
      </c>
      <c r="C47" s="224">
        <v>2024</v>
      </c>
      <c r="D47" s="225">
        <f>C47+1</f>
        <v>2025</v>
      </c>
      <c r="E47" s="225">
        <f t="shared" ref="E47:AZ47" si="0">D47+1</f>
        <v>2026</v>
      </c>
      <c r="F47" s="225">
        <f t="shared" si="0"/>
        <v>2027</v>
      </c>
      <c r="G47" s="225">
        <f t="shared" si="0"/>
        <v>2028</v>
      </c>
      <c r="H47" s="225">
        <f t="shared" si="0"/>
        <v>2029</v>
      </c>
      <c r="I47" s="225">
        <f t="shared" si="0"/>
        <v>2030</v>
      </c>
      <c r="J47" s="225">
        <f t="shared" si="0"/>
        <v>2031</v>
      </c>
      <c r="K47" s="225">
        <f t="shared" si="0"/>
        <v>2032</v>
      </c>
      <c r="L47" s="225">
        <f t="shared" si="0"/>
        <v>2033</v>
      </c>
      <c r="M47" s="226">
        <f t="shared" si="0"/>
        <v>2034</v>
      </c>
      <c r="N47" s="225">
        <f t="shared" si="0"/>
        <v>2035</v>
      </c>
      <c r="O47" s="225">
        <f t="shared" si="0"/>
        <v>2036</v>
      </c>
      <c r="P47" s="225">
        <f t="shared" si="0"/>
        <v>2037</v>
      </c>
      <c r="Q47" s="225">
        <f t="shared" si="0"/>
        <v>2038</v>
      </c>
      <c r="R47" s="225">
        <f t="shared" si="0"/>
        <v>2039</v>
      </c>
      <c r="S47" s="225">
        <f t="shared" si="0"/>
        <v>2040</v>
      </c>
      <c r="T47" s="225">
        <f t="shared" si="0"/>
        <v>2041</v>
      </c>
      <c r="U47" s="225">
        <f t="shared" si="0"/>
        <v>2042</v>
      </c>
      <c r="V47" s="225">
        <f t="shared" si="0"/>
        <v>2043</v>
      </c>
      <c r="W47" s="225">
        <f t="shared" si="0"/>
        <v>2044</v>
      </c>
      <c r="X47" s="225">
        <f t="shared" si="0"/>
        <v>2045</v>
      </c>
      <c r="Y47" s="225">
        <f t="shared" si="0"/>
        <v>2046</v>
      </c>
      <c r="Z47" s="225">
        <f t="shared" si="0"/>
        <v>2047</v>
      </c>
      <c r="AA47" s="225">
        <f t="shared" si="0"/>
        <v>2048</v>
      </c>
      <c r="AB47" s="225">
        <f t="shared" si="0"/>
        <v>2049</v>
      </c>
      <c r="AC47" s="225">
        <f t="shared" si="0"/>
        <v>2050</v>
      </c>
      <c r="AD47" s="225">
        <f t="shared" si="0"/>
        <v>2051</v>
      </c>
      <c r="AE47" s="225">
        <f t="shared" si="0"/>
        <v>2052</v>
      </c>
      <c r="AF47" s="225">
        <f t="shared" si="0"/>
        <v>2053</v>
      </c>
      <c r="AG47" s="225">
        <f t="shared" si="0"/>
        <v>2054</v>
      </c>
      <c r="AH47" s="225">
        <f t="shared" si="0"/>
        <v>2055</v>
      </c>
      <c r="AI47" s="225">
        <f t="shared" si="0"/>
        <v>2056</v>
      </c>
      <c r="AJ47" s="225">
        <f t="shared" si="0"/>
        <v>2057</v>
      </c>
      <c r="AK47" s="225">
        <f t="shared" si="0"/>
        <v>2058</v>
      </c>
      <c r="AL47" s="225">
        <f t="shared" si="0"/>
        <v>2059</v>
      </c>
      <c r="AM47" s="225">
        <f t="shared" si="0"/>
        <v>2060</v>
      </c>
      <c r="AN47" s="225">
        <f t="shared" si="0"/>
        <v>2061</v>
      </c>
      <c r="AO47" s="225">
        <f t="shared" si="0"/>
        <v>2062</v>
      </c>
      <c r="AP47" s="225">
        <f t="shared" si="0"/>
        <v>2063</v>
      </c>
      <c r="AQ47" s="225">
        <f t="shared" si="0"/>
        <v>2064</v>
      </c>
      <c r="AR47" s="225">
        <f t="shared" si="0"/>
        <v>2065</v>
      </c>
      <c r="AS47" s="225">
        <f t="shared" si="0"/>
        <v>2066</v>
      </c>
      <c r="AT47" s="225">
        <f t="shared" si="0"/>
        <v>2067</v>
      </c>
      <c r="AU47" s="225">
        <f t="shared" si="0"/>
        <v>2068</v>
      </c>
      <c r="AV47" s="225">
        <f t="shared" si="0"/>
        <v>2069</v>
      </c>
      <c r="AW47" s="225">
        <f t="shared" si="0"/>
        <v>2070</v>
      </c>
      <c r="AX47" s="225">
        <f t="shared" si="0"/>
        <v>2071</v>
      </c>
      <c r="AY47" s="225">
        <f t="shared" si="0"/>
        <v>2072</v>
      </c>
      <c r="AZ47" s="225">
        <f t="shared" si="0"/>
        <v>2073</v>
      </c>
    </row>
    <row r="48" spans="1:52" outlineLevel="1" x14ac:dyDescent="0.25">
      <c r="A48" s="227" t="s">
        <v>273</v>
      </c>
      <c r="B48" s="228">
        <v>0.04</v>
      </c>
      <c r="C48" s="228">
        <v>0.04</v>
      </c>
      <c r="D48" s="228">
        <v>0.04</v>
      </c>
      <c r="E48" s="228">
        <v>0.04</v>
      </c>
      <c r="F48" s="228">
        <v>0.04</v>
      </c>
      <c r="G48" s="228">
        <v>0.04</v>
      </c>
      <c r="H48" s="228">
        <v>0.04</v>
      </c>
      <c r="I48" s="228">
        <v>0.04</v>
      </c>
      <c r="J48" s="228">
        <v>0.04</v>
      </c>
      <c r="K48" s="228">
        <v>0.04</v>
      </c>
      <c r="L48" s="228">
        <v>0.04</v>
      </c>
      <c r="M48" s="228">
        <v>0.04</v>
      </c>
      <c r="N48" s="228">
        <v>0.04</v>
      </c>
      <c r="O48" s="228">
        <v>0.04</v>
      </c>
      <c r="P48" s="228">
        <v>0.04</v>
      </c>
      <c r="Q48" s="228">
        <v>0.04</v>
      </c>
      <c r="R48" s="228">
        <v>0.04</v>
      </c>
      <c r="S48" s="228">
        <v>0.04</v>
      </c>
      <c r="T48" s="228">
        <v>0.04</v>
      </c>
      <c r="U48" s="228">
        <v>0.04</v>
      </c>
      <c r="V48" s="228">
        <v>0.04</v>
      </c>
      <c r="W48" s="228">
        <v>0.04</v>
      </c>
      <c r="X48" s="228">
        <v>0.04</v>
      </c>
      <c r="Y48" s="228">
        <v>0.04</v>
      </c>
      <c r="Z48" s="228">
        <v>0.04</v>
      </c>
      <c r="AA48" s="228">
        <v>0.04</v>
      </c>
      <c r="AB48" s="228">
        <v>0.04</v>
      </c>
      <c r="AC48" s="228">
        <v>0.04</v>
      </c>
      <c r="AD48" s="228">
        <v>0.04</v>
      </c>
      <c r="AE48" s="228">
        <v>0.04</v>
      </c>
      <c r="AF48" s="228">
        <v>0.04</v>
      </c>
      <c r="AG48" s="228">
        <v>0.04</v>
      </c>
      <c r="AH48" s="228">
        <v>0.04</v>
      </c>
      <c r="AI48" s="228">
        <v>0.04</v>
      </c>
      <c r="AJ48" s="228">
        <v>0.04</v>
      </c>
      <c r="AK48" s="228">
        <v>0.04</v>
      </c>
      <c r="AL48" s="228">
        <v>0.04</v>
      </c>
      <c r="AM48" s="228">
        <v>0.04</v>
      </c>
      <c r="AN48" s="228">
        <v>0.04</v>
      </c>
      <c r="AO48" s="228">
        <v>0.04</v>
      </c>
      <c r="AP48" s="228">
        <v>0.04</v>
      </c>
      <c r="AQ48" s="228">
        <v>0.04</v>
      </c>
      <c r="AR48" s="228">
        <v>0.04</v>
      </c>
      <c r="AS48" s="228">
        <v>0.04</v>
      </c>
      <c r="AT48" s="228">
        <v>0.04</v>
      </c>
      <c r="AU48" s="228">
        <v>0.04</v>
      </c>
      <c r="AV48" s="228">
        <v>0.04</v>
      </c>
      <c r="AW48" s="228">
        <v>0.04</v>
      </c>
      <c r="AX48" s="228">
        <v>0.04</v>
      </c>
      <c r="AY48" s="228">
        <v>0.04</v>
      </c>
      <c r="AZ48" s="228">
        <v>0.04</v>
      </c>
    </row>
    <row r="49" spans="1:52" outlineLevel="1" x14ac:dyDescent="0.25">
      <c r="A49" s="227" t="s">
        <v>272</v>
      </c>
      <c r="B49" s="228">
        <f>B48</f>
        <v>0.04</v>
      </c>
      <c r="C49" s="228">
        <f t="shared" ref="C49:AZ49" si="1">(1+B49)*(1+C48)-1</f>
        <v>8.1600000000000117E-2</v>
      </c>
      <c r="D49" s="228">
        <f t="shared" si="1"/>
        <v>0.12486400000000009</v>
      </c>
      <c r="E49" s="228">
        <f t="shared" si="1"/>
        <v>0.16985856000000021</v>
      </c>
      <c r="F49" s="228">
        <f t="shared" si="1"/>
        <v>0.21665290240000035</v>
      </c>
      <c r="G49" s="228">
        <f t="shared" si="1"/>
        <v>0.26531901849600037</v>
      </c>
      <c r="H49" s="228">
        <f t="shared" si="1"/>
        <v>0.31593177923584048</v>
      </c>
      <c r="I49" s="228">
        <f t="shared" si="1"/>
        <v>0.3685690504052741</v>
      </c>
      <c r="J49" s="228">
        <f t="shared" si="1"/>
        <v>0.42331181242148519</v>
      </c>
      <c r="K49" s="228">
        <f t="shared" si="1"/>
        <v>0.48024428491834459</v>
      </c>
      <c r="L49" s="228">
        <f t="shared" si="1"/>
        <v>0.53945405631507848</v>
      </c>
      <c r="M49" s="229">
        <f t="shared" si="1"/>
        <v>0.60103221856768174</v>
      </c>
      <c r="N49" s="228">
        <f t="shared" si="1"/>
        <v>0.66507350731038906</v>
      </c>
      <c r="O49" s="228">
        <f t="shared" si="1"/>
        <v>0.73167644760280459</v>
      </c>
      <c r="P49" s="228">
        <f t="shared" si="1"/>
        <v>0.80094350550691673</v>
      </c>
      <c r="Q49" s="228">
        <f t="shared" si="1"/>
        <v>0.87298124572719349</v>
      </c>
      <c r="R49" s="228">
        <f t="shared" si="1"/>
        <v>0.94790049555628131</v>
      </c>
      <c r="S49" s="228">
        <f t="shared" si="1"/>
        <v>1.0258165153785326</v>
      </c>
      <c r="T49" s="228">
        <f>(1+S49)*(1+T48)-1</f>
        <v>1.1068491759936738</v>
      </c>
      <c r="U49" s="228">
        <f t="shared" si="1"/>
        <v>1.1911231430334208</v>
      </c>
      <c r="V49" s="228">
        <f t="shared" si="1"/>
        <v>1.2787680687547578</v>
      </c>
      <c r="W49" s="228">
        <f t="shared" si="1"/>
        <v>1.369918791504948</v>
      </c>
      <c r="X49" s="228">
        <f t="shared" si="1"/>
        <v>1.4647155431651462</v>
      </c>
      <c r="Y49" s="228">
        <f t="shared" si="1"/>
        <v>1.5633041648917523</v>
      </c>
      <c r="Z49" s="228">
        <f t="shared" si="1"/>
        <v>1.6658363314874225</v>
      </c>
      <c r="AA49" s="228">
        <f t="shared" si="1"/>
        <v>1.7724697847469195</v>
      </c>
      <c r="AB49" s="228">
        <f t="shared" si="1"/>
        <v>1.8833685761367964</v>
      </c>
      <c r="AC49" s="228">
        <f t="shared" si="1"/>
        <v>1.9987033191822685</v>
      </c>
      <c r="AD49" s="228">
        <f t="shared" si="1"/>
        <v>2.1186514519495594</v>
      </c>
      <c r="AE49" s="228">
        <f t="shared" si="1"/>
        <v>2.2433975100275418</v>
      </c>
      <c r="AF49" s="228">
        <f t="shared" si="1"/>
        <v>2.3731334104286437</v>
      </c>
      <c r="AG49" s="228">
        <f t="shared" si="1"/>
        <v>2.5080587468457893</v>
      </c>
      <c r="AH49" s="228">
        <f t="shared" si="1"/>
        <v>2.6483810967196209</v>
      </c>
      <c r="AI49" s="228">
        <f t="shared" si="1"/>
        <v>2.7943163405884057</v>
      </c>
      <c r="AJ49" s="228">
        <f t="shared" si="1"/>
        <v>2.9460889942119421</v>
      </c>
      <c r="AK49" s="228">
        <f t="shared" si="1"/>
        <v>3.1039325539804201</v>
      </c>
      <c r="AL49" s="228">
        <f t="shared" si="1"/>
        <v>3.2680898561396372</v>
      </c>
      <c r="AM49" s="228">
        <f t="shared" si="1"/>
        <v>3.438813450385223</v>
      </c>
      <c r="AN49" s="228">
        <f t="shared" si="1"/>
        <v>3.6163659884006325</v>
      </c>
      <c r="AO49" s="228">
        <f t="shared" si="1"/>
        <v>3.8010206279366576</v>
      </c>
      <c r="AP49" s="228">
        <f t="shared" si="1"/>
        <v>3.993061453054124</v>
      </c>
      <c r="AQ49" s="228">
        <f t="shared" si="1"/>
        <v>4.1927839111762895</v>
      </c>
      <c r="AR49" s="228">
        <f t="shared" si="1"/>
        <v>4.4004952676233415</v>
      </c>
      <c r="AS49" s="228">
        <f t="shared" si="1"/>
        <v>4.6165150783282751</v>
      </c>
      <c r="AT49" s="228">
        <f t="shared" si="1"/>
        <v>4.8411756814614062</v>
      </c>
      <c r="AU49" s="228">
        <f t="shared" si="1"/>
        <v>5.0748227087198625</v>
      </c>
      <c r="AV49" s="228">
        <f t="shared" si="1"/>
        <v>5.317815617068657</v>
      </c>
      <c r="AW49" s="228">
        <f t="shared" si="1"/>
        <v>5.5705282417514033</v>
      </c>
      <c r="AX49" s="228">
        <f t="shared" si="1"/>
        <v>5.8333493714214599</v>
      </c>
      <c r="AY49" s="228">
        <f t="shared" si="1"/>
        <v>6.1066833462783183</v>
      </c>
      <c r="AZ49" s="228">
        <f t="shared" si="1"/>
        <v>6.3909506801294516</v>
      </c>
    </row>
    <row r="50" spans="1:52" s="190" customFormat="1" ht="16.5" thickBot="1" x14ac:dyDescent="0.3">
      <c r="A50" s="230" t="s">
        <v>692</v>
      </c>
      <c r="B50" s="231">
        <f>B51*1000</f>
        <v>0</v>
      </c>
      <c r="C50" s="231">
        <f>C51*1000</f>
        <v>124137117.08945689</v>
      </c>
      <c r="D50" s="231">
        <f t="shared" ref="D50:AZ50" si="2">D51*1000</f>
        <v>127861230.60214062</v>
      </c>
      <c r="E50" s="231">
        <f t="shared" si="2"/>
        <v>131697067.52020484</v>
      </c>
      <c r="F50" s="231">
        <f t="shared" si="2"/>
        <v>135647979.545811</v>
      </c>
      <c r="G50" s="231">
        <f t="shared" si="2"/>
        <v>139717418.93218526</v>
      </c>
      <c r="H50" s="231">
        <f t="shared" si="2"/>
        <v>143908941.50015083</v>
      </c>
      <c r="I50" s="231">
        <f t="shared" si="2"/>
        <v>148226209.74515539</v>
      </c>
      <c r="J50" s="231">
        <f t="shared" si="2"/>
        <v>152672996.03751004</v>
      </c>
      <c r="K50" s="231">
        <f t="shared" si="2"/>
        <v>157253185.91863537</v>
      </c>
      <c r="L50" s="231">
        <f t="shared" si="2"/>
        <v>161970781.49619445</v>
      </c>
      <c r="M50" s="232">
        <f t="shared" si="2"/>
        <v>166829904.94108027</v>
      </c>
      <c r="N50" s="231">
        <f t="shared" si="2"/>
        <v>144262330.58617386</v>
      </c>
      <c r="O50" s="231">
        <f t="shared" si="2"/>
        <v>148590200.50375909</v>
      </c>
      <c r="P50" s="231">
        <f t="shared" si="2"/>
        <v>153047906.51887187</v>
      </c>
      <c r="Q50" s="231">
        <f t="shared" si="2"/>
        <v>157639343.71443802</v>
      </c>
      <c r="R50" s="231">
        <f t="shared" si="2"/>
        <v>162368524.02587119</v>
      </c>
      <c r="S50" s="231">
        <f t="shared" si="2"/>
        <v>167239579.7466473</v>
      </c>
      <c r="T50" s="231">
        <f t="shared" si="2"/>
        <v>172256767.13904676</v>
      </c>
      <c r="U50" s="231">
        <f t="shared" si="2"/>
        <v>177424470.15321815</v>
      </c>
      <c r="V50" s="231">
        <f t="shared" si="2"/>
        <v>182747204.25781468</v>
      </c>
      <c r="W50" s="231">
        <f t="shared" si="2"/>
        <v>188229620.38554916</v>
      </c>
      <c r="X50" s="231">
        <f t="shared" si="2"/>
        <v>174993147.76158518</v>
      </c>
      <c r="Y50" s="231">
        <f t="shared" si="2"/>
        <v>180242942.19443274</v>
      </c>
      <c r="Z50" s="231">
        <f t="shared" si="2"/>
        <v>185650230.46026573</v>
      </c>
      <c r="AA50" s="231">
        <f t="shared" si="2"/>
        <v>191219737.37407368</v>
      </c>
      <c r="AB50" s="231">
        <f t="shared" si="2"/>
        <v>196956329.49529591</v>
      </c>
      <c r="AC50" s="231">
        <f t="shared" si="2"/>
        <v>202865019.38015476</v>
      </c>
      <c r="AD50" s="231">
        <f t="shared" si="2"/>
        <v>208950969.96155941</v>
      </c>
      <c r="AE50" s="231">
        <f t="shared" si="2"/>
        <v>215219499.06040621</v>
      </c>
      <c r="AF50" s="231">
        <f t="shared" si="2"/>
        <v>221676084.0322184</v>
      </c>
      <c r="AG50" s="231">
        <f t="shared" si="2"/>
        <v>228326366.55318493</v>
      </c>
      <c r="AH50" s="231">
        <f t="shared" si="2"/>
        <v>235176157.54978049</v>
      </c>
      <c r="AI50" s="231">
        <f t="shared" si="2"/>
        <v>242231442.27627394</v>
      </c>
      <c r="AJ50" s="231">
        <f t="shared" si="2"/>
        <v>249498385.54456213</v>
      </c>
      <c r="AK50" s="231">
        <f t="shared" si="2"/>
        <v>256983337.11089903</v>
      </c>
      <c r="AL50" s="231">
        <f t="shared" si="2"/>
        <v>264692837.22422597</v>
      </c>
      <c r="AM50" s="231">
        <f t="shared" si="2"/>
        <v>272633622.34095281</v>
      </c>
      <c r="AN50" s="231">
        <f t="shared" si="2"/>
        <v>280812631.01118141</v>
      </c>
      <c r="AO50" s="231">
        <f t="shared" si="2"/>
        <v>289237009.94151682</v>
      </c>
      <c r="AP50" s="231">
        <f t="shared" si="2"/>
        <v>297914120.23976243</v>
      </c>
      <c r="AQ50" s="231">
        <f t="shared" si="2"/>
        <v>306851543.8469553</v>
      </c>
      <c r="AR50" s="231">
        <f t="shared" si="2"/>
        <v>316057090.16236395</v>
      </c>
      <c r="AS50" s="231">
        <f t="shared" si="2"/>
        <v>325538802.86723489</v>
      </c>
      <c r="AT50" s="231">
        <f t="shared" si="2"/>
        <v>335304966.9532519</v>
      </c>
      <c r="AU50" s="231">
        <f t="shared" si="2"/>
        <v>345364115.96184951</v>
      </c>
      <c r="AV50" s="231">
        <f t="shared" si="2"/>
        <v>355725039.44070494</v>
      </c>
      <c r="AW50" s="231">
        <f t="shared" si="2"/>
        <v>366396790.62392616</v>
      </c>
      <c r="AX50" s="231">
        <f t="shared" si="2"/>
        <v>377388694.34264392</v>
      </c>
      <c r="AY50" s="231">
        <f t="shared" si="2"/>
        <v>388710355.17292327</v>
      </c>
      <c r="AZ50" s="231">
        <f t="shared" si="2"/>
        <v>0</v>
      </c>
    </row>
    <row r="51" spans="1:52" x14ac:dyDescent="0.25">
      <c r="A51" s="185" t="s">
        <v>693</v>
      </c>
      <c r="C51" s="185">
        <v>124137.11708945689</v>
      </c>
      <c r="D51" s="185">
        <v>127861.23060214063</v>
      </c>
      <c r="E51" s="185">
        <v>131697.06752020484</v>
      </c>
      <c r="F51" s="185">
        <v>135647.97954581099</v>
      </c>
      <c r="G51" s="185">
        <v>139717.41893218528</v>
      </c>
      <c r="H51" s="185">
        <v>143908.94150015083</v>
      </c>
      <c r="I51" s="185">
        <v>148226.20974515539</v>
      </c>
      <c r="J51" s="185">
        <v>152672.99603751005</v>
      </c>
      <c r="K51" s="185">
        <v>157253.18591863537</v>
      </c>
      <c r="L51" s="185">
        <v>161970.78149619445</v>
      </c>
      <c r="M51" s="186">
        <v>166829.90494108028</v>
      </c>
      <c r="N51" s="185">
        <v>144262.33058617386</v>
      </c>
      <c r="O51" s="185">
        <v>148590.20050375909</v>
      </c>
      <c r="P51" s="185">
        <v>153047.90651887187</v>
      </c>
      <c r="Q51" s="185">
        <v>157639.34371443803</v>
      </c>
      <c r="R51" s="185">
        <v>162368.52402587119</v>
      </c>
      <c r="S51" s="185">
        <v>167239.5797466473</v>
      </c>
      <c r="T51" s="185">
        <v>172256.76713904674</v>
      </c>
      <c r="U51" s="185">
        <v>177424.47015321816</v>
      </c>
      <c r="V51" s="185">
        <v>182747.20425781468</v>
      </c>
      <c r="W51" s="185">
        <v>188229.62038554915</v>
      </c>
      <c r="X51" s="185">
        <v>174993.14776158516</v>
      </c>
      <c r="Y51" s="185">
        <v>180242.94219443275</v>
      </c>
      <c r="Z51" s="185">
        <v>185650.23046026574</v>
      </c>
      <c r="AA51" s="185">
        <v>191219.73737407368</v>
      </c>
      <c r="AB51" s="185">
        <v>196956.32949529591</v>
      </c>
      <c r="AC51" s="185">
        <v>202865.01938015476</v>
      </c>
      <c r="AD51" s="185">
        <v>208950.96996155943</v>
      </c>
      <c r="AE51" s="185">
        <v>215219.4990604062</v>
      </c>
      <c r="AF51" s="185">
        <v>221676.08403221841</v>
      </c>
      <c r="AG51" s="185">
        <v>228326.36655318493</v>
      </c>
      <c r="AH51" s="185">
        <v>235176.1575497805</v>
      </c>
      <c r="AI51" s="185">
        <v>242231.44227627394</v>
      </c>
      <c r="AJ51" s="185">
        <v>249498.38554456213</v>
      </c>
      <c r="AK51" s="185">
        <v>256983.33711089904</v>
      </c>
      <c r="AL51" s="185">
        <v>264692.83722422598</v>
      </c>
      <c r="AM51" s="185">
        <v>272633.6223409528</v>
      </c>
      <c r="AN51" s="185">
        <v>280812.63101118139</v>
      </c>
      <c r="AO51" s="185">
        <v>289237.00994151679</v>
      </c>
      <c r="AP51" s="185">
        <v>297914.12023976241</v>
      </c>
      <c r="AQ51" s="185">
        <v>306851.54384695529</v>
      </c>
      <c r="AR51" s="185">
        <v>316057.09016236395</v>
      </c>
      <c r="AS51" s="185">
        <v>325538.80286723486</v>
      </c>
      <c r="AT51" s="185">
        <v>335304.96695325192</v>
      </c>
      <c r="AU51" s="185">
        <v>345364.11596184951</v>
      </c>
      <c r="AV51" s="185">
        <v>355725.03944070492</v>
      </c>
      <c r="AW51" s="185">
        <v>366396.79062392615</v>
      </c>
      <c r="AX51" s="185">
        <v>377388.6943426439</v>
      </c>
      <c r="AY51" s="185">
        <v>388710.35517292324</v>
      </c>
      <c r="AZ51" s="185">
        <v>0</v>
      </c>
    </row>
    <row r="52" spans="1:52" x14ac:dyDescent="0.25">
      <c r="A52" s="185" t="s">
        <v>694</v>
      </c>
      <c r="C52" s="185">
        <v>-31006.531004120756</v>
      </c>
      <c r="D52" s="185">
        <v>-31006.531004120756</v>
      </c>
      <c r="E52" s="185">
        <v>-31006.531004120756</v>
      </c>
      <c r="F52" s="185">
        <v>-31006.531004120756</v>
      </c>
      <c r="G52" s="185">
        <v>-31006.531004120756</v>
      </c>
      <c r="H52" s="185">
        <v>-31006.531004120756</v>
      </c>
      <c r="I52" s="185">
        <v>-34273.461823221143</v>
      </c>
      <c r="J52" s="185">
        <v>-34273.461823221143</v>
      </c>
      <c r="K52" s="185">
        <v>-34273.461823221143</v>
      </c>
      <c r="L52" s="185">
        <v>-34273.461823221143</v>
      </c>
      <c r="M52" s="186">
        <v>-34273.461823221143</v>
      </c>
      <c r="N52" s="185">
        <v>-34273.461823221143</v>
      </c>
      <c r="O52" s="185">
        <v>-43088.312679325609</v>
      </c>
      <c r="P52" s="185">
        <v>-43088.312679325609</v>
      </c>
      <c r="Q52" s="185">
        <v>-43088.312679325609</v>
      </c>
      <c r="R52" s="185">
        <v>-43088.312679325609</v>
      </c>
      <c r="S52" s="185">
        <v>-43088.312679325609</v>
      </c>
      <c r="T52" s="185">
        <v>-43088.312679325609</v>
      </c>
      <c r="U52" s="185">
        <v>-46355.243498425982</v>
      </c>
      <c r="V52" s="185">
        <v>-46355.243498425982</v>
      </c>
      <c r="W52" s="185">
        <v>-46355.243498425982</v>
      </c>
      <c r="X52" s="185">
        <v>-46355.243498425982</v>
      </c>
      <c r="Y52" s="185">
        <v>-46355.243498425982</v>
      </c>
      <c r="Z52" s="185">
        <v>-46355.243498425982</v>
      </c>
      <c r="AA52" s="185">
        <v>-46355.243498425982</v>
      </c>
      <c r="AB52" s="185">
        <v>-46355.243498425982</v>
      </c>
      <c r="AC52" s="185">
        <v>-46355.243498425982</v>
      </c>
      <c r="AD52" s="185">
        <v>-46355.243498425982</v>
      </c>
      <c r="AE52" s="185">
        <v>-46355.243498425982</v>
      </c>
      <c r="AF52" s="185">
        <v>-46355.243498425982</v>
      </c>
      <c r="AG52" s="185">
        <v>-46355.243498425982</v>
      </c>
      <c r="AH52" s="185">
        <v>-46355.243498425982</v>
      </c>
      <c r="AI52" s="185">
        <v>-46355.243498425982</v>
      </c>
      <c r="AJ52" s="185">
        <v>-46355.243498425982</v>
      </c>
      <c r="AK52" s="185">
        <v>-46355.243498425982</v>
      </c>
      <c r="AL52" s="185">
        <v>-46355.243498425982</v>
      </c>
      <c r="AM52" s="185">
        <v>-46355.243498425982</v>
      </c>
      <c r="AN52" s="185">
        <v>-46355.243498425982</v>
      </c>
      <c r="AO52" s="185">
        <v>-46355.243498425982</v>
      </c>
      <c r="AP52" s="185">
        <v>-46355.243498425982</v>
      </c>
      <c r="AQ52" s="185">
        <v>-46355.243498425982</v>
      </c>
      <c r="AR52" s="185">
        <v>-46355.243498425982</v>
      </c>
      <c r="AS52" s="185">
        <v>-46355.243498425982</v>
      </c>
      <c r="AT52" s="185">
        <v>-46355.243498425982</v>
      </c>
      <c r="AU52" s="185">
        <v>-46355.243498425982</v>
      </c>
      <c r="AV52" s="185">
        <v>-46355.243498425982</v>
      </c>
      <c r="AW52" s="185">
        <v>-46355.243498425982</v>
      </c>
      <c r="AX52" s="185">
        <v>-46355.243498425982</v>
      </c>
      <c r="AY52" s="185">
        <v>-46355.243498425982</v>
      </c>
      <c r="AZ52" s="185">
        <v>-46355.243498425982</v>
      </c>
    </row>
    <row r="53" spans="1:52" ht="23.25" customHeight="1" x14ac:dyDescent="0.25">
      <c r="A53" s="185" t="s">
        <v>695</v>
      </c>
      <c r="C53" s="185">
        <v>-818.61560214569101</v>
      </c>
      <c r="D53" s="185">
        <v>-843.17407021006181</v>
      </c>
      <c r="E53" s="185">
        <v>-868.46929231636364</v>
      </c>
      <c r="F53" s="185">
        <v>-894.52337108585459</v>
      </c>
      <c r="G53" s="185">
        <v>-921.35907221843013</v>
      </c>
      <c r="H53" s="185">
        <v>-948.99984438498291</v>
      </c>
      <c r="I53" s="185">
        <v>-977.46983971653265</v>
      </c>
      <c r="J53" s="185">
        <v>-1006.7939349080286</v>
      </c>
      <c r="K53" s="185">
        <v>-1036.9977529552696</v>
      </c>
      <c r="L53" s="185">
        <v>-1068.1076855439278</v>
      </c>
      <c r="M53" s="186">
        <v>-1100.1509161102456</v>
      </c>
      <c r="N53" s="185">
        <v>-1679.3097049246185</v>
      </c>
      <c r="O53" s="185">
        <v>-1729.688996072357</v>
      </c>
      <c r="P53" s="185">
        <v>-1781.5796659545279</v>
      </c>
      <c r="Q53" s="185">
        <v>-1835.0270559331639</v>
      </c>
      <c r="R53" s="185">
        <v>-1890.0778676111588</v>
      </c>
      <c r="S53" s="185">
        <v>-1946.7802036394935</v>
      </c>
      <c r="T53" s="185">
        <v>-2005.1836097486785</v>
      </c>
      <c r="U53" s="185">
        <v>-2065.339118041139</v>
      </c>
      <c r="V53" s="185">
        <v>-2127.2992915823729</v>
      </c>
      <c r="W53" s="185">
        <v>-2191.1182703298441</v>
      </c>
      <c r="X53" s="185">
        <v>-2196.8688077692832</v>
      </c>
      <c r="Y53" s="185">
        <v>-2262.7748720023619</v>
      </c>
      <c r="Z53" s="185">
        <v>-2330.6581181624329</v>
      </c>
      <c r="AA53" s="185">
        <v>-2400.5778617073056</v>
      </c>
      <c r="AB53" s="185">
        <v>-2472.5951975585249</v>
      </c>
      <c r="AC53" s="185">
        <v>-2546.7730534852803</v>
      </c>
      <c r="AD53" s="185">
        <v>-2623.1762450898395</v>
      </c>
      <c r="AE53" s="185">
        <v>-2701.8715324425343</v>
      </c>
      <c r="AF53" s="185">
        <v>-2782.9276784158101</v>
      </c>
      <c r="AG53" s="185">
        <v>-2866.4155087682848</v>
      </c>
      <c r="AH53" s="185">
        <v>-2952.4079740313337</v>
      </c>
      <c r="AI53" s="185">
        <v>-3040.9802132522736</v>
      </c>
      <c r="AJ53" s="185">
        <v>-3132.2096196498419</v>
      </c>
      <c r="AK53" s="185">
        <v>-3226.1759082393373</v>
      </c>
      <c r="AL53" s="185">
        <v>-3322.9611854865175</v>
      </c>
      <c r="AM53" s="185">
        <v>-3422.6500210511131</v>
      </c>
      <c r="AN53" s="185">
        <v>-3525.3295216826468</v>
      </c>
      <c r="AO53" s="185">
        <v>-3631.0894073331256</v>
      </c>
      <c r="AP53" s="185">
        <v>-3740.0220895531202</v>
      </c>
      <c r="AQ53" s="185">
        <v>-3852.2227522397143</v>
      </c>
      <c r="AR53" s="185">
        <v>-3967.7894348069058</v>
      </c>
      <c r="AS53" s="185">
        <v>-4086.8231178511123</v>
      </c>
      <c r="AT53" s="185">
        <v>-4209.4278113866458</v>
      </c>
      <c r="AU53" s="185">
        <v>-4335.7106457282453</v>
      </c>
      <c r="AV53" s="185">
        <v>-4465.7819651000927</v>
      </c>
      <c r="AW53" s="185">
        <v>-4599.7554240530962</v>
      </c>
      <c r="AX53" s="185">
        <v>-4737.748086774689</v>
      </c>
      <c r="AY53" s="185">
        <v>-4879.8805293779296</v>
      </c>
      <c r="AZ53" s="185">
        <v>0</v>
      </c>
    </row>
    <row r="55" spans="1:52" x14ac:dyDescent="0.25">
      <c r="M55" s="185"/>
    </row>
    <row r="56" spans="1:52" s="233" customFormat="1" ht="16.5" thickBot="1" x14ac:dyDescent="0.3">
      <c r="M56" s="234"/>
    </row>
    <row r="57" spans="1:52" ht="31.5" x14ac:dyDescent="0.25">
      <c r="A57" s="235" t="s">
        <v>271</v>
      </c>
      <c r="B57" s="223" t="str">
        <f>B47</f>
        <v>Год окончания строительства 2023</v>
      </c>
      <c r="C57" s="223">
        <f t="shared" ref="C57:AZ57" si="3">C47</f>
        <v>2024</v>
      </c>
      <c r="D57" s="223">
        <f t="shared" si="3"/>
        <v>2025</v>
      </c>
      <c r="E57" s="223">
        <f t="shared" si="3"/>
        <v>2026</v>
      </c>
      <c r="F57" s="223">
        <f t="shared" si="3"/>
        <v>2027</v>
      </c>
      <c r="G57" s="223">
        <f t="shared" si="3"/>
        <v>2028</v>
      </c>
      <c r="H57" s="223">
        <f t="shared" si="3"/>
        <v>2029</v>
      </c>
      <c r="I57" s="223">
        <f t="shared" si="3"/>
        <v>2030</v>
      </c>
      <c r="J57" s="223">
        <f t="shared" si="3"/>
        <v>2031</v>
      </c>
      <c r="K57" s="223">
        <f t="shared" si="3"/>
        <v>2032</v>
      </c>
      <c r="L57" s="223">
        <f t="shared" si="3"/>
        <v>2033</v>
      </c>
      <c r="M57" s="236">
        <f t="shared" si="3"/>
        <v>2034</v>
      </c>
      <c r="N57" s="223">
        <f t="shared" si="3"/>
        <v>2035</v>
      </c>
      <c r="O57" s="223">
        <f t="shared" si="3"/>
        <v>2036</v>
      </c>
      <c r="P57" s="223">
        <f t="shared" si="3"/>
        <v>2037</v>
      </c>
      <c r="Q57" s="223">
        <f t="shared" si="3"/>
        <v>2038</v>
      </c>
      <c r="R57" s="223">
        <f t="shared" si="3"/>
        <v>2039</v>
      </c>
      <c r="S57" s="223">
        <f t="shared" si="3"/>
        <v>2040</v>
      </c>
      <c r="T57" s="223">
        <f t="shared" si="3"/>
        <v>2041</v>
      </c>
      <c r="U57" s="223">
        <f t="shared" si="3"/>
        <v>2042</v>
      </c>
      <c r="V57" s="223">
        <f t="shared" si="3"/>
        <v>2043</v>
      </c>
      <c r="W57" s="223">
        <f t="shared" si="3"/>
        <v>2044</v>
      </c>
      <c r="X57" s="223">
        <f t="shared" si="3"/>
        <v>2045</v>
      </c>
      <c r="Y57" s="223">
        <f t="shared" si="3"/>
        <v>2046</v>
      </c>
      <c r="Z57" s="223">
        <f t="shared" si="3"/>
        <v>2047</v>
      </c>
      <c r="AA57" s="223">
        <f t="shared" si="3"/>
        <v>2048</v>
      </c>
      <c r="AB57" s="223">
        <f t="shared" si="3"/>
        <v>2049</v>
      </c>
      <c r="AC57" s="223">
        <f t="shared" si="3"/>
        <v>2050</v>
      </c>
      <c r="AD57" s="223">
        <f t="shared" si="3"/>
        <v>2051</v>
      </c>
      <c r="AE57" s="223">
        <f t="shared" si="3"/>
        <v>2052</v>
      </c>
      <c r="AF57" s="223">
        <f t="shared" si="3"/>
        <v>2053</v>
      </c>
      <c r="AG57" s="223">
        <f t="shared" si="3"/>
        <v>2054</v>
      </c>
      <c r="AH57" s="223">
        <f t="shared" si="3"/>
        <v>2055</v>
      </c>
      <c r="AI57" s="223">
        <f t="shared" si="3"/>
        <v>2056</v>
      </c>
      <c r="AJ57" s="223">
        <f t="shared" si="3"/>
        <v>2057</v>
      </c>
      <c r="AK57" s="223">
        <f t="shared" si="3"/>
        <v>2058</v>
      </c>
      <c r="AL57" s="223">
        <f t="shared" si="3"/>
        <v>2059</v>
      </c>
      <c r="AM57" s="223">
        <f t="shared" si="3"/>
        <v>2060</v>
      </c>
      <c r="AN57" s="223">
        <f t="shared" si="3"/>
        <v>2061</v>
      </c>
      <c r="AO57" s="223">
        <f t="shared" si="3"/>
        <v>2062</v>
      </c>
      <c r="AP57" s="223">
        <f t="shared" si="3"/>
        <v>2063</v>
      </c>
      <c r="AQ57" s="223">
        <f t="shared" si="3"/>
        <v>2064</v>
      </c>
      <c r="AR57" s="223">
        <f t="shared" si="3"/>
        <v>2065</v>
      </c>
      <c r="AS57" s="223">
        <f t="shared" si="3"/>
        <v>2066</v>
      </c>
      <c r="AT57" s="223">
        <f t="shared" si="3"/>
        <v>2067</v>
      </c>
      <c r="AU57" s="223">
        <f t="shared" si="3"/>
        <v>2068</v>
      </c>
      <c r="AV57" s="223">
        <f t="shared" si="3"/>
        <v>2069</v>
      </c>
      <c r="AW57" s="223">
        <f t="shared" si="3"/>
        <v>2070</v>
      </c>
      <c r="AX57" s="223">
        <f t="shared" si="3"/>
        <v>2071</v>
      </c>
      <c r="AY57" s="223">
        <f t="shared" si="3"/>
        <v>2072</v>
      </c>
      <c r="AZ57" s="223">
        <f t="shared" si="3"/>
        <v>2073</v>
      </c>
    </row>
    <row r="58" spans="1:52" x14ac:dyDescent="0.25">
      <c r="A58" s="237" t="s">
        <v>270</v>
      </c>
      <c r="B58" s="238">
        <v>0</v>
      </c>
      <c r="C58" s="238">
        <v>0</v>
      </c>
      <c r="D58" s="238">
        <v>0</v>
      </c>
      <c r="E58" s="238">
        <v>0</v>
      </c>
      <c r="F58" s="238">
        <v>0</v>
      </c>
      <c r="G58" s="238">
        <v>0</v>
      </c>
      <c r="H58" s="238">
        <v>0</v>
      </c>
      <c r="I58" s="238">
        <v>0</v>
      </c>
      <c r="J58" s="238">
        <v>0</v>
      </c>
      <c r="K58" s="238">
        <v>0</v>
      </c>
      <c r="L58" s="238">
        <v>0</v>
      </c>
      <c r="M58" s="239">
        <v>0</v>
      </c>
      <c r="N58" s="238">
        <v>0</v>
      </c>
      <c r="O58" s="238">
        <v>0</v>
      </c>
      <c r="P58" s="238">
        <v>0</v>
      </c>
      <c r="Q58" s="238">
        <v>0</v>
      </c>
      <c r="R58" s="238">
        <v>0</v>
      </c>
      <c r="S58" s="238">
        <v>0</v>
      </c>
      <c r="T58" s="238">
        <v>0</v>
      </c>
      <c r="U58" s="238">
        <v>0</v>
      </c>
      <c r="V58" s="238">
        <v>0</v>
      </c>
      <c r="W58" s="238">
        <v>0</v>
      </c>
      <c r="X58" s="238">
        <v>0</v>
      </c>
      <c r="Y58" s="238">
        <v>0</v>
      </c>
      <c r="Z58" s="238">
        <v>0</v>
      </c>
      <c r="AA58" s="238">
        <v>0</v>
      </c>
      <c r="AB58" s="238">
        <v>0</v>
      </c>
      <c r="AC58" s="238">
        <v>0</v>
      </c>
      <c r="AD58" s="238">
        <v>0</v>
      </c>
      <c r="AE58" s="238">
        <v>0</v>
      </c>
      <c r="AF58" s="238">
        <v>0</v>
      </c>
      <c r="AG58" s="238">
        <v>0</v>
      </c>
      <c r="AH58" s="238">
        <v>0</v>
      </c>
      <c r="AI58" s="238">
        <v>0</v>
      </c>
      <c r="AJ58" s="238">
        <v>0</v>
      </c>
      <c r="AK58" s="238">
        <v>0</v>
      </c>
      <c r="AL58" s="238">
        <v>0</v>
      </c>
      <c r="AM58" s="238">
        <v>0</v>
      </c>
      <c r="AN58" s="238">
        <v>0</v>
      </c>
      <c r="AO58" s="238">
        <v>0</v>
      </c>
      <c r="AP58" s="238">
        <v>0</v>
      </c>
      <c r="AQ58" s="238">
        <v>0</v>
      </c>
      <c r="AR58" s="238">
        <v>0</v>
      </c>
      <c r="AS58" s="238">
        <v>0</v>
      </c>
      <c r="AT58" s="238">
        <v>0</v>
      </c>
      <c r="AU58" s="238">
        <v>0</v>
      </c>
      <c r="AV58" s="238">
        <v>0</v>
      </c>
      <c r="AW58" s="238">
        <v>0</v>
      </c>
      <c r="AX58" s="238">
        <v>0</v>
      </c>
      <c r="AY58" s="238">
        <v>0</v>
      </c>
      <c r="AZ58" s="238">
        <v>0</v>
      </c>
    </row>
    <row r="59" spans="1:52" x14ac:dyDescent="0.25">
      <c r="A59" s="237" t="s">
        <v>269</v>
      </c>
      <c r="B59" s="238">
        <v>0</v>
      </c>
      <c r="C59" s="238">
        <v>0</v>
      </c>
      <c r="D59" s="238">
        <v>0</v>
      </c>
      <c r="E59" s="238">
        <v>0</v>
      </c>
      <c r="F59" s="238">
        <v>0</v>
      </c>
      <c r="G59" s="238">
        <v>0</v>
      </c>
      <c r="H59" s="238">
        <v>0</v>
      </c>
      <c r="I59" s="238">
        <v>0</v>
      </c>
      <c r="J59" s="238">
        <v>0</v>
      </c>
      <c r="K59" s="238">
        <v>0</v>
      </c>
      <c r="L59" s="238">
        <v>0</v>
      </c>
      <c r="M59" s="239">
        <v>0</v>
      </c>
      <c r="N59" s="238">
        <v>0</v>
      </c>
      <c r="O59" s="238">
        <v>0</v>
      </c>
      <c r="P59" s="238">
        <v>0</v>
      </c>
      <c r="Q59" s="238">
        <v>0</v>
      </c>
      <c r="R59" s="238">
        <v>0</v>
      </c>
      <c r="S59" s="238">
        <v>0</v>
      </c>
      <c r="T59" s="238">
        <v>0</v>
      </c>
      <c r="U59" s="238">
        <v>0</v>
      </c>
      <c r="V59" s="238">
        <v>0</v>
      </c>
      <c r="W59" s="238">
        <v>0</v>
      </c>
      <c r="X59" s="238">
        <v>0</v>
      </c>
      <c r="Y59" s="238">
        <v>0</v>
      </c>
      <c r="Z59" s="238">
        <v>0</v>
      </c>
      <c r="AA59" s="238">
        <v>0</v>
      </c>
      <c r="AB59" s="238">
        <v>0</v>
      </c>
      <c r="AC59" s="238">
        <v>0</v>
      </c>
      <c r="AD59" s="238">
        <v>0</v>
      </c>
      <c r="AE59" s="238">
        <v>0</v>
      </c>
      <c r="AF59" s="238">
        <v>0</v>
      </c>
      <c r="AG59" s="238">
        <v>0</v>
      </c>
      <c r="AH59" s="238">
        <v>0</v>
      </c>
      <c r="AI59" s="238">
        <v>0</v>
      </c>
      <c r="AJ59" s="238">
        <v>0</v>
      </c>
      <c r="AK59" s="238">
        <v>0</v>
      </c>
      <c r="AL59" s="238">
        <v>0</v>
      </c>
      <c r="AM59" s="238">
        <v>0</v>
      </c>
      <c r="AN59" s="238">
        <v>0</v>
      </c>
      <c r="AO59" s="238">
        <v>0</v>
      </c>
      <c r="AP59" s="238">
        <v>0</v>
      </c>
      <c r="AQ59" s="238">
        <v>0</v>
      </c>
      <c r="AR59" s="238">
        <v>0</v>
      </c>
      <c r="AS59" s="238">
        <v>0</v>
      </c>
      <c r="AT59" s="238">
        <v>0</v>
      </c>
      <c r="AU59" s="238">
        <v>0</v>
      </c>
      <c r="AV59" s="238">
        <v>0</v>
      </c>
      <c r="AW59" s="238">
        <v>0</v>
      </c>
      <c r="AX59" s="238">
        <v>0</v>
      </c>
      <c r="AY59" s="238">
        <v>0</v>
      </c>
      <c r="AZ59" s="238">
        <v>0</v>
      </c>
    </row>
    <row r="60" spans="1:52" x14ac:dyDescent="0.25">
      <c r="A60" s="227" t="s">
        <v>268</v>
      </c>
      <c r="B60" s="238">
        <v>0</v>
      </c>
      <c r="C60" s="238">
        <v>0</v>
      </c>
      <c r="D60" s="238">
        <v>0</v>
      </c>
      <c r="E60" s="238">
        <v>0</v>
      </c>
      <c r="F60" s="238">
        <v>0</v>
      </c>
      <c r="G60" s="238">
        <v>0</v>
      </c>
      <c r="H60" s="238">
        <v>0</v>
      </c>
      <c r="I60" s="238">
        <v>0</v>
      </c>
      <c r="J60" s="238">
        <v>0</v>
      </c>
      <c r="K60" s="238">
        <v>0</v>
      </c>
      <c r="L60" s="238">
        <v>0</v>
      </c>
      <c r="M60" s="239">
        <v>0</v>
      </c>
      <c r="N60" s="238">
        <v>0</v>
      </c>
      <c r="O60" s="238">
        <v>0</v>
      </c>
      <c r="P60" s="238">
        <v>0</v>
      </c>
      <c r="Q60" s="238">
        <v>0</v>
      </c>
      <c r="R60" s="238">
        <v>0</v>
      </c>
      <c r="S60" s="238">
        <v>0</v>
      </c>
      <c r="T60" s="238">
        <v>0</v>
      </c>
      <c r="U60" s="238">
        <v>0</v>
      </c>
      <c r="V60" s="238">
        <v>0</v>
      </c>
      <c r="W60" s="238">
        <v>0</v>
      </c>
      <c r="X60" s="238">
        <v>0</v>
      </c>
      <c r="Y60" s="238">
        <v>0</v>
      </c>
      <c r="Z60" s="238">
        <v>0</v>
      </c>
      <c r="AA60" s="238">
        <v>0</v>
      </c>
      <c r="AB60" s="238">
        <v>0</v>
      </c>
      <c r="AC60" s="238">
        <v>0</v>
      </c>
      <c r="AD60" s="238">
        <v>0</v>
      </c>
      <c r="AE60" s="238">
        <v>0</v>
      </c>
      <c r="AF60" s="238">
        <v>0</v>
      </c>
      <c r="AG60" s="238">
        <v>0</v>
      </c>
      <c r="AH60" s="238">
        <v>0</v>
      </c>
      <c r="AI60" s="238">
        <v>0</v>
      </c>
      <c r="AJ60" s="238">
        <v>0</v>
      </c>
      <c r="AK60" s="238">
        <v>0</v>
      </c>
      <c r="AL60" s="238">
        <v>0</v>
      </c>
      <c r="AM60" s="238">
        <v>0</v>
      </c>
      <c r="AN60" s="238">
        <v>0</v>
      </c>
      <c r="AO60" s="238">
        <v>0</v>
      </c>
      <c r="AP60" s="238">
        <v>0</v>
      </c>
      <c r="AQ60" s="238">
        <v>0</v>
      </c>
      <c r="AR60" s="238">
        <v>0</v>
      </c>
      <c r="AS60" s="238">
        <v>0</v>
      </c>
      <c r="AT60" s="238">
        <v>0</v>
      </c>
      <c r="AU60" s="238">
        <v>0</v>
      </c>
      <c r="AV60" s="238">
        <v>0</v>
      </c>
      <c r="AW60" s="238">
        <v>0</v>
      </c>
      <c r="AX60" s="238">
        <v>0</v>
      </c>
      <c r="AY60" s="238">
        <v>0</v>
      </c>
      <c r="AZ60" s="238">
        <v>0</v>
      </c>
    </row>
    <row r="61" spans="1:52" ht="16.5" thickBot="1" x14ac:dyDescent="0.3">
      <c r="A61" s="230" t="s">
        <v>267</v>
      </c>
      <c r="B61" s="240">
        <v>0</v>
      </c>
      <c r="C61" s="240">
        <v>0</v>
      </c>
      <c r="D61" s="240">
        <v>0</v>
      </c>
      <c r="E61" s="240">
        <v>0</v>
      </c>
      <c r="F61" s="240">
        <v>0</v>
      </c>
      <c r="G61" s="240">
        <v>0</v>
      </c>
      <c r="H61" s="240">
        <v>0</v>
      </c>
      <c r="I61" s="240">
        <v>0</v>
      </c>
      <c r="J61" s="240">
        <v>0</v>
      </c>
      <c r="K61" s="240">
        <v>0</v>
      </c>
      <c r="L61" s="240">
        <v>0</v>
      </c>
      <c r="M61" s="241">
        <v>0</v>
      </c>
      <c r="N61" s="240">
        <v>0</v>
      </c>
      <c r="O61" s="240">
        <v>0</v>
      </c>
      <c r="P61" s="240">
        <v>0</v>
      </c>
      <c r="Q61" s="240">
        <v>0</v>
      </c>
      <c r="R61" s="240">
        <v>0</v>
      </c>
      <c r="S61" s="240">
        <v>0</v>
      </c>
      <c r="T61" s="240">
        <v>0</v>
      </c>
      <c r="U61" s="240">
        <v>0</v>
      </c>
      <c r="V61" s="240">
        <v>0</v>
      </c>
      <c r="W61" s="240">
        <v>0</v>
      </c>
      <c r="X61" s="240">
        <v>0</v>
      </c>
      <c r="Y61" s="240">
        <v>0</v>
      </c>
      <c r="Z61" s="240">
        <v>0</v>
      </c>
      <c r="AA61" s="240">
        <v>0</v>
      </c>
      <c r="AB61" s="240">
        <v>0</v>
      </c>
      <c r="AC61" s="240">
        <v>0</v>
      </c>
      <c r="AD61" s="240">
        <v>0</v>
      </c>
      <c r="AE61" s="240">
        <v>0</v>
      </c>
      <c r="AF61" s="240">
        <v>0</v>
      </c>
      <c r="AG61" s="240">
        <v>0</v>
      </c>
      <c r="AH61" s="240">
        <v>0</v>
      </c>
      <c r="AI61" s="240">
        <v>0</v>
      </c>
      <c r="AJ61" s="240">
        <v>0</v>
      </c>
      <c r="AK61" s="240">
        <v>0</v>
      </c>
      <c r="AL61" s="240">
        <v>0</v>
      </c>
      <c r="AM61" s="240">
        <v>0</v>
      </c>
      <c r="AN61" s="240">
        <v>0</v>
      </c>
      <c r="AO61" s="240">
        <v>0</v>
      </c>
      <c r="AP61" s="240">
        <v>0</v>
      </c>
      <c r="AQ61" s="240">
        <v>0</v>
      </c>
      <c r="AR61" s="240">
        <v>0</v>
      </c>
      <c r="AS61" s="240">
        <v>0</v>
      </c>
      <c r="AT61" s="240">
        <v>0</v>
      </c>
      <c r="AU61" s="240">
        <v>0</v>
      </c>
      <c r="AV61" s="240">
        <v>0</v>
      </c>
      <c r="AW61" s="240">
        <v>0</v>
      </c>
      <c r="AX61" s="240">
        <v>0</v>
      </c>
      <c r="AY61" s="240">
        <v>0</v>
      </c>
      <c r="AZ61" s="240">
        <v>0</v>
      </c>
    </row>
    <row r="62" spans="1:52" ht="16.5" thickBot="1" x14ac:dyDescent="0.3">
      <c r="A62" s="242"/>
      <c r="B62" s="243"/>
      <c r="C62" s="243"/>
      <c r="D62" s="243"/>
      <c r="E62" s="243"/>
      <c r="F62" s="243"/>
      <c r="G62" s="243"/>
      <c r="H62" s="243"/>
      <c r="I62" s="243"/>
      <c r="J62" s="243"/>
      <c r="K62" s="243"/>
      <c r="L62" s="244"/>
      <c r="M62" s="245"/>
      <c r="N62" s="244"/>
      <c r="O62" s="244"/>
      <c r="P62" s="244"/>
      <c r="Q62" s="244"/>
      <c r="R62" s="244"/>
      <c r="S62" s="244"/>
      <c r="T62" s="244"/>
      <c r="U62" s="244"/>
      <c r="V62" s="244"/>
    </row>
    <row r="63" spans="1:52" s="203" customFormat="1" ht="31.5" x14ac:dyDescent="0.25">
      <c r="A63" s="235" t="s">
        <v>696</v>
      </c>
      <c r="B63" s="223" t="str">
        <f>B47</f>
        <v>Год окончания строительства 2023</v>
      </c>
      <c r="C63" s="223">
        <f t="shared" ref="C63:AZ63" si="4">C47</f>
        <v>2024</v>
      </c>
      <c r="D63" s="223">
        <f t="shared" si="4"/>
        <v>2025</v>
      </c>
      <c r="E63" s="223">
        <f t="shared" si="4"/>
        <v>2026</v>
      </c>
      <c r="F63" s="223">
        <f t="shared" si="4"/>
        <v>2027</v>
      </c>
      <c r="G63" s="223">
        <f t="shared" si="4"/>
        <v>2028</v>
      </c>
      <c r="H63" s="223">
        <f t="shared" si="4"/>
        <v>2029</v>
      </c>
      <c r="I63" s="223">
        <f t="shared" si="4"/>
        <v>2030</v>
      </c>
      <c r="J63" s="223">
        <f t="shared" si="4"/>
        <v>2031</v>
      </c>
      <c r="K63" s="223">
        <f t="shared" si="4"/>
        <v>2032</v>
      </c>
      <c r="L63" s="223">
        <f t="shared" si="4"/>
        <v>2033</v>
      </c>
      <c r="M63" s="236">
        <f t="shared" si="4"/>
        <v>2034</v>
      </c>
      <c r="N63" s="223">
        <f t="shared" si="4"/>
        <v>2035</v>
      </c>
      <c r="O63" s="223">
        <f t="shared" si="4"/>
        <v>2036</v>
      </c>
      <c r="P63" s="223">
        <f t="shared" si="4"/>
        <v>2037</v>
      </c>
      <c r="Q63" s="223">
        <f t="shared" si="4"/>
        <v>2038</v>
      </c>
      <c r="R63" s="223">
        <f t="shared" si="4"/>
        <v>2039</v>
      </c>
      <c r="S63" s="223">
        <f t="shared" si="4"/>
        <v>2040</v>
      </c>
      <c r="T63" s="223">
        <f t="shared" si="4"/>
        <v>2041</v>
      </c>
      <c r="U63" s="223">
        <f t="shared" si="4"/>
        <v>2042</v>
      </c>
      <c r="V63" s="223">
        <f t="shared" si="4"/>
        <v>2043</v>
      </c>
      <c r="W63" s="223">
        <f t="shared" si="4"/>
        <v>2044</v>
      </c>
      <c r="X63" s="223">
        <f t="shared" si="4"/>
        <v>2045</v>
      </c>
      <c r="Y63" s="223">
        <f t="shared" si="4"/>
        <v>2046</v>
      </c>
      <c r="Z63" s="223">
        <f t="shared" si="4"/>
        <v>2047</v>
      </c>
      <c r="AA63" s="223">
        <f t="shared" si="4"/>
        <v>2048</v>
      </c>
      <c r="AB63" s="223">
        <f t="shared" si="4"/>
        <v>2049</v>
      </c>
      <c r="AC63" s="223">
        <f t="shared" si="4"/>
        <v>2050</v>
      </c>
      <c r="AD63" s="223">
        <f t="shared" si="4"/>
        <v>2051</v>
      </c>
      <c r="AE63" s="223">
        <f t="shared" si="4"/>
        <v>2052</v>
      </c>
      <c r="AF63" s="223">
        <f t="shared" si="4"/>
        <v>2053</v>
      </c>
      <c r="AG63" s="223">
        <f t="shared" si="4"/>
        <v>2054</v>
      </c>
      <c r="AH63" s="223">
        <f t="shared" si="4"/>
        <v>2055</v>
      </c>
      <c r="AI63" s="223">
        <f t="shared" si="4"/>
        <v>2056</v>
      </c>
      <c r="AJ63" s="223">
        <f t="shared" si="4"/>
        <v>2057</v>
      </c>
      <c r="AK63" s="223">
        <f t="shared" si="4"/>
        <v>2058</v>
      </c>
      <c r="AL63" s="223">
        <f t="shared" si="4"/>
        <v>2059</v>
      </c>
      <c r="AM63" s="223">
        <f t="shared" si="4"/>
        <v>2060</v>
      </c>
      <c r="AN63" s="223">
        <f t="shared" si="4"/>
        <v>2061</v>
      </c>
      <c r="AO63" s="223">
        <f t="shared" si="4"/>
        <v>2062</v>
      </c>
      <c r="AP63" s="223">
        <f t="shared" si="4"/>
        <v>2063</v>
      </c>
      <c r="AQ63" s="223">
        <f t="shared" si="4"/>
        <v>2064</v>
      </c>
      <c r="AR63" s="223">
        <f t="shared" si="4"/>
        <v>2065</v>
      </c>
      <c r="AS63" s="223">
        <f t="shared" si="4"/>
        <v>2066</v>
      </c>
      <c r="AT63" s="223">
        <f t="shared" si="4"/>
        <v>2067</v>
      </c>
      <c r="AU63" s="223">
        <f t="shared" si="4"/>
        <v>2068</v>
      </c>
      <c r="AV63" s="223">
        <f t="shared" si="4"/>
        <v>2069</v>
      </c>
      <c r="AW63" s="223">
        <f t="shared" si="4"/>
        <v>2070</v>
      </c>
      <c r="AX63" s="223">
        <f t="shared" si="4"/>
        <v>2071</v>
      </c>
      <c r="AY63" s="223">
        <f t="shared" si="4"/>
        <v>2072</v>
      </c>
      <c r="AZ63" s="223">
        <f t="shared" si="4"/>
        <v>2073</v>
      </c>
    </row>
    <row r="64" spans="1:52" s="190" customFormat="1" ht="14.25" x14ac:dyDescent="0.25">
      <c r="A64" s="246" t="s">
        <v>266</v>
      </c>
      <c r="B64" s="247">
        <f t="shared" ref="B64:AZ64" si="5">B50*$B$28</f>
        <v>0</v>
      </c>
      <c r="C64" s="247">
        <f t="shared" si="5"/>
        <v>124137117.08945689</v>
      </c>
      <c r="D64" s="247">
        <f t="shared" si="5"/>
        <v>127861230.60214062</v>
      </c>
      <c r="E64" s="247">
        <f t="shared" si="5"/>
        <v>131697067.52020484</v>
      </c>
      <c r="F64" s="247">
        <f t="shared" si="5"/>
        <v>135647979.545811</v>
      </c>
      <c r="G64" s="247">
        <f t="shared" si="5"/>
        <v>139717418.93218526</v>
      </c>
      <c r="H64" s="247">
        <f t="shared" si="5"/>
        <v>143908941.50015083</v>
      </c>
      <c r="I64" s="247">
        <f t="shared" si="5"/>
        <v>148226209.74515539</v>
      </c>
      <c r="J64" s="247">
        <f t="shared" si="5"/>
        <v>152672996.03751004</v>
      </c>
      <c r="K64" s="247">
        <f t="shared" si="5"/>
        <v>157253185.91863537</v>
      </c>
      <c r="L64" s="247">
        <f t="shared" si="5"/>
        <v>161970781.49619445</v>
      </c>
      <c r="M64" s="248">
        <f t="shared" si="5"/>
        <v>166829904.94108027</v>
      </c>
      <c r="N64" s="247">
        <f t="shared" si="5"/>
        <v>144262330.58617386</v>
      </c>
      <c r="O64" s="247">
        <f t="shared" si="5"/>
        <v>148590200.50375909</v>
      </c>
      <c r="P64" s="247">
        <f t="shared" si="5"/>
        <v>153047906.51887187</v>
      </c>
      <c r="Q64" s="247">
        <f t="shared" si="5"/>
        <v>157639343.71443802</v>
      </c>
      <c r="R64" s="247">
        <f t="shared" si="5"/>
        <v>162368524.02587119</v>
      </c>
      <c r="S64" s="247">
        <f t="shared" si="5"/>
        <v>167239579.7466473</v>
      </c>
      <c r="T64" s="247">
        <f t="shared" si="5"/>
        <v>172256767.13904676</v>
      </c>
      <c r="U64" s="247">
        <f t="shared" si="5"/>
        <v>177424470.15321815</v>
      </c>
      <c r="V64" s="247">
        <f t="shared" si="5"/>
        <v>182747204.25781468</v>
      </c>
      <c r="W64" s="247">
        <f t="shared" si="5"/>
        <v>188229620.38554916</v>
      </c>
      <c r="X64" s="247">
        <f t="shared" si="5"/>
        <v>174993147.76158518</v>
      </c>
      <c r="Y64" s="247">
        <f t="shared" si="5"/>
        <v>180242942.19443274</v>
      </c>
      <c r="Z64" s="247">
        <f t="shared" si="5"/>
        <v>185650230.46026573</v>
      </c>
      <c r="AA64" s="247">
        <f t="shared" si="5"/>
        <v>191219737.37407368</v>
      </c>
      <c r="AB64" s="247">
        <f t="shared" si="5"/>
        <v>196956329.49529591</v>
      </c>
      <c r="AC64" s="247">
        <f t="shared" si="5"/>
        <v>202865019.38015476</v>
      </c>
      <c r="AD64" s="247">
        <f t="shared" si="5"/>
        <v>208950969.96155941</v>
      </c>
      <c r="AE64" s="247">
        <f t="shared" si="5"/>
        <v>215219499.06040621</v>
      </c>
      <c r="AF64" s="247">
        <f t="shared" si="5"/>
        <v>221676084.0322184</v>
      </c>
      <c r="AG64" s="247">
        <f t="shared" si="5"/>
        <v>228326366.55318493</v>
      </c>
      <c r="AH64" s="247">
        <f t="shared" si="5"/>
        <v>235176157.54978049</v>
      </c>
      <c r="AI64" s="247">
        <f t="shared" si="5"/>
        <v>242231442.27627394</v>
      </c>
      <c r="AJ64" s="247">
        <f t="shared" si="5"/>
        <v>249498385.54456213</v>
      </c>
      <c r="AK64" s="247">
        <f t="shared" si="5"/>
        <v>256983337.11089903</v>
      </c>
      <c r="AL64" s="247">
        <f t="shared" si="5"/>
        <v>264692837.22422597</v>
      </c>
      <c r="AM64" s="247">
        <f t="shared" si="5"/>
        <v>272633622.34095281</v>
      </c>
      <c r="AN64" s="247">
        <f t="shared" si="5"/>
        <v>280812631.01118141</v>
      </c>
      <c r="AO64" s="247">
        <f t="shared" si="5"/>
        <v>289237009.94151682</v>
      </c>
      <c r="AP64" s="247">
        <f t="shared" si="5"/>
        <v>297914120.23976243</v>
      </c>
      <c r="AQ64" s="247">
        <f t="shared" si="5"/>
        <v>306851543.8469553</v>
      </c>
      <c r="AR64" s="247">
        <f t="shared" si="5"/>
        <v>316057090.16236395</v>
      </c>
      <c r="AS64" s="247">
        <f t="shared" si="5"/>
        <v>325538802.86723489</v>
      </c>
      <c r="AT64" s="247">
        <f t="shared" si="5"/>
        <v>335304966.9532519</v>
      </c>
      <c r="AU64" s="247">
        <f t="shared" si="5"/>
        <v>345364115.96184951</v>
      </c>
      <c r="AV64" s="247">
        <f t="shared" si="5"/>
        <v>355725039.44070494</v>
      </c>
      <c r="AW64" s="247">
        <f t="shared" si="5"/>
        <v>366396790.62392616</v>
      </c>
      <c r="AX64" s="247">
        <f t="shared" si="5"/>
        <v>377388694.34264392</v>
      </c>
      <c r="AY64" s="247">
        <f t="shared" si="5"/>
        <v>388710355.17292327</v>
      </c>
      <c r="AZ64" s="247">
        <f t="shared" si="5"/>
        <v>0</v>
      </c>
    </row>
    <row r="65" spans="1:52" x14ac:dyDescent="0.25">
      <c r="A65" s="237" t="s">
        <v>265</v>
      </c>
      <c r="B65" s="249">
        <f t="shared" ref="B65:AZ65" si="6">SUM(B66:B71)</f>
        <v>0</v>
      </c>
      <c r="C65" s="249">
        <f t="shared" si="6"/>
        <v>17734236.669473276</v>
      </c>
      <c r="D65" s="249">
        <f t="shared" si="6"/>
        <v>17843456.79524155</v>
      </c>
      <c r="E65" s="249">
        <f t="shared" si="6"/>
        <v>17953290.882711433</v>
      </c>
      <c r="F65" s="249">
        <f t="shared" si="6"/>
        <v>18063757.350733981</v>
      </c>
      <c r="G65" s="249">
        <f t="shared" si="6"/>
        <v>18174875.170725759</v>
      </c>
      <c r="H65" s="249">
        <f t="shared" si="6"/>
        <v>18286663.883245856</v>
      </c>
      <c r="I65" s="249">
        <f t="shared" si="6"/>
        <v>21121585.964320436</v>
      </c>
      <c r="J65" s="249">
        <f t="shared" si="6"/>
        <v>21234777.446027979</v>
      </c>
      <c r="K65" s="249">
        <f t="shared" si="6"/>
        <v>21348702.030115314</v>
      </c>
      <c r="L65" s="249">
        <f t="shared" si="6"/>
        <v>21463381.709653832</v>
      </c>
      <c r="M65" s="250">
        <f t="shared" si="6"/>
        <v>21578839.137507066</v>
      </c>
      <c r="N65" s="249">
        <f t="shared" si="6"/>
        <v>22150226.197233673</v>
      </c>
      <c r="O65" s="249">
        <f t="shared" si="6"/>
        <v>29626672.722325154</v>
      </c>
      <c r="P65" s="249">
        <f t="shared" si="6"/>
        <v>29758669.682941593</v>
      </c>
      <c r="Q65" s="249">
        <f t="shared" si="6"/>
        <v>29891963.910305094</v>
      </c>
      <c r="R65" s="249">
        <f t="shared" si="6"/>
        <v>30026594.322418056</v>
      </c>
      <c r="S65" s="249">
        <f t="shared" si="6"/>
        <v>30162601.004822969</v>
      </c>
      <c r="T65" s="249">
        <f t="shared" si="6"/>
        <v>30300025.245628592</v>
      </c>
      <c r="U65" s="249">
        <f t="shared" si="6"/>
        <v>33161351.920837253</v>
      </c>
      <c r="V65" s="249">
        <f t="shared" si="6"/>
        <v>33301740.134502914</v>
      </c>
      <c r="W65" s="249">
        <f t="shared" si="6"/>
        <v>33443677.352507107</v>
      </c>
      <c r="X65" s="249">
        <f t="shared" si="6"/>
        <v>33537224.202754609</v>
      </c>
      <c r="Y65" s="249">
        <f t="shared" si="6"/>
        <v>33680900.658663467</v>
      </c>
      <c r="Z65" s="249">
        <f t="shared" si="6"/>
        <v>33826224.766178161</v>
      </c>
      <c r="AA65" s="249">
        <f t="shared" si="6"/>
        <v>33973245.954846859</v>
      </c>
      <c r="AB65" s="249">
        <f t="shared" si="6"/>
        <v>34122015.137104176</v>
      </c>
      <c r="AC65" s="249">
        <f t="shared" si="6"/>
        <v>34272584.752757773</v>
      </c>
      <c r="AD65" s="249">
        <f t="shared" si="6"/>
        <v>34425008.814809546</v>
      </c>
      <c r="AE65" s="249">
        <f t="shared" si="6"/>
        <v>34579342.956651419</v>
      </c>
      <c r="AF65" s="249">
        <f t="shared" si="6"/>
        <v>34735644.48067712</v>
      </c>
      <c r="AG65" s="249">
        <f t="shared" si="6"/>
        <v>34893972.408352144</v>
      </c>
      <c r="AH65" s="249">
        <f t="shared" si="6"/>
        <v>35054387.531785987</v>
      </c>
      <c r="AI65" s="249">
        <f t="shared" si="6"/>
        <v>35216952.466851406</v>
      </c>
      <c r="AJ65" s="249">
        <f t="shared" si="6"/>
        <v>35381731.707897343</v>
      </c>
      <c r="AK65" s="249">
        <f t="shared" si="6"/>
        <v>35548791.684103228</v>
      </c>
      <c r="AL65" s="249">
        <f t="shared" si="6"/>
        <v>35718200.817523837</v>
      </c>
      <c r="AM65" s="249">
        <f t="shared" si="6"/>
        <v>35890029.582875639</v>
      </c>
      <c r="AN65" s="249">
        <f t="shared" si="6"/>
        <v>36064350.569116555</v>
      </c>
      <c r="AO65" s="249">
        <f t="shared" si="6"/>
        <v>36241238.542873248</v>
      </c>
      <c r="AP65" s="249">
        <f t="shared" si="6"/>
        <v>36420770.513771214</v>
      </c>
      <c r="AQ65" s="249">
        <f t="shared" si="6"/>
        <v>36603025.801724672</v>
      </c>
      <c r="AR65" s="249">
        <f t="shared" si="6"/>
        <v>36788086.106245302</v>
      </c>
      <c r="AS65" s="249">
        <f t="shared" si="6"/>
        <v>36976035.577830106</v>
      </c>
      <c r="AT65" s="249">
        <f t="shared" si="6"/>
        <v>37166960.891491018</v>
      </c>
      <c r="AU65" s="249">
        <f t="shared" si="6"/>
        <v>37360951.32249032</v>
      </c>
      <c r="AV65" s="249">
        <f t="shared" si="6"/>
        <v>37558098.824348167</v>
      </c>
      <c r="AW65" s="249">
        <f t="shared" si="6"/>
        <v>37758498.109190293</v>
      </c>
      <c r="AX65" s="249">
        <f t="shared" si="6"/>
        <v>37962246.730506256</v>
      </c>
      <c r="AY65" s="249">
        <f t="shared" si="6"/>
        <v>38169445.168390252</v>
      </c>
      <c r="AZ65" s="249">
        <f t="shared" si="6"/>
        <v>34191632.796289951</v>
      </c>
    </row>
    <row r="66" spans="1:52" x14ac:dyDescent="0.25">
      <c r="A66" s="251" t="s">
        <v>264</v>
      </c>
      <c r="B66" s="249">
        <f>-B52*1000/1.2</f>
        <v>0</v>
      </c>
      <c r="C66" s="249">
        <f t="shared" ref="C66:AZ67" si="7">-C52*1000/1.2</f>
        <v>25838775.836767297</v>
      </c>
      <c r="D66" s="249">
        <f t="shared" si="7"/>
        <v>25838775.836767297</v>
      </c>
      <c r="E66" s="249">
        <f t="shared" si="7"/>
        <v>25838775.836767297</v>
      </c>
      <c r="F66" s="249">
        <f t="shared" si="7"/>
        <v>25838775.836767297</v>
      </c>
      <c r="G66" s="249">
        <f t="shared" si="7"/>
        <v>25838775.836767297</v>
      </c>
      <c r="H66" s="249">
        <f t="shared" si="7"/>
        <v>25838775.836767297</v>
      </c>
      <c r="I66" s="249">
        <f t="shared" si="7"/>
        <v>28561218.186017618</v>
      </c>
      <c r="J66" s="249">
        <f t="shared" si="7"/>
        <v>28561218.186017618</v>
      </c>
      <c r="K66" s="249">
        <f t="shared" si="7"/>
        <v>28561218.186017618</v>
      </c>
      <c r="L66" s="249">
        <f t="shared" si="7"/>
        <v>28561218.186017618</v>
      </c>
      <c r="M66" s="249">
        <f t="shared" si="7"/>
        <v>28561218.186017618</v>
      </c>
      <c r="N66" s="249">
        <f t="shared" si="7"/>
        <v>28561218.186017618</v>
      </c>
      <c r="O66" s="249">
        <f t="shared" si="7"/>
        <v>35906927.232771344</v>
      </c>
      <c r="P66" s="249">
        <f t="shared" si="7"/>
        <v>35906927.232771344</v>
      </c>
      <c r="Q66" s="249">
        <f t="shared" si="7"/>
        <v>35906927.232771344</v>
      </c>
      <c r="R66" s="249">
        <f t="shared" si="7"/>
        <v>35906927.232771344</v>
      </c>
      <c r="S66" s="249">
        <f t="shared" si="7"/>
        <v>35906927.232771344</v>
      </c>
      <c r="T66" s="249">
        <f t="shared" si="7"/>
        <v>35906927.232771344</v>
      </c>
      <c r="U66" s="249">
        <f t="shared" si="7"/>
        <v>38629369.582021654</v>
      </c>
      <c r="V66" s="249">
        <f t="shared" si="7"/>
        <v>38629369.582021654</v>
      </c>
      <c r="W66" s="249">
        <f t="shared" si="7"/>
        <v>38629369.582021654</v>
      </c>
      <c r="X66" s="249">
        <f t="shared" si="7"/>
        <v>38629369.582021654</v>
      </c>
      <c r="Y66" s="249">
        <f t="shared" si="7"/>
        <v>38629369.582021654</v>
      </c>
      <c r="Z66" s="249">
        <f t="shared" si="7"/>
        <v>38629369.582021654</v>
      </c>
      <c r="AA66" s="249">
        <f t="shared" si="7"/>
        <v>38629369.582021654</v>
      </c>
      <c r="AB66" s="249">
        <f t="shared" si="7"/>
        <v>38629369.582021654</v>
      </c>
      <c r="AC66" s="249">
        <f t="shared" si="7"/>
        <v>38629369.582021654</v>
      </c>
      <c r="AD66" s="249">
        <f t="shared" si="7"/>
        <v>38629369.582021654</v>
      </c>
      <c r="AE66" s="249">
        <f t="shared" si="7"/>
        <v>38629369.582021654</v>
      </c>
      <c r="AF66" s="249">
        <f t="shared" si="7"/>
        <v>38629369.582021654</v>
      </c>
      <c r="AG66" s="249">
        <f t="shared" si="7"/>
        <v>38629369.582021654</v>
      </c>
      <c r="AH66" s="249">
        <f t="shared" si="7"/>
        <v>38629369.582021654</v>
      </c>
      <c r="AI66" s="249">
        <f t="shared" si="7"/>
        <v>38629369.582021654</v>
      </c>
      <c r="AJ66" s="249">
        <f t="shared" si="7"/>
        <v>38629369.582021654</v>
      </c>
      <c r="AK66" s="249">
        <f t="shared" si="7"/>
        <v>38629369.582021654</v>
      </c>
      <c r="AL66" s="249">
        <f t="shared" si="7"/>
        <v>38629369.582021654</v>
      </c>
      <c r="AM66" s="249">
        <f t="shared" si="7"/>
        <v>38629369.582021654</v>
      </c>
      <c r="AN66" s="249">
        <f t="shared" si="7"/>
        <v>38629369.582021654</v>
      </c>
      <c r="AO66" s="249">
        <f t="shared" si="7"/>
        <v>38629369.582021654</v>
      </c>
      <c r="AP66" s="249">
        <f t="shared" si="7"/>
        <v>38629369.582021654</v>
      </c>
      <c r="AQ66" s="249">
        <f t="shared" si="7"/>
        <v>38629369.582021654</v>
      </c>
      <c r="AR66" s="249">
        <f t="shared" si="7"/>
        <v>38629369.582021654</v>
      </c>
      <c r="AS66" s="249">
        <f t="shared" si="7"/>
        <v>38629369.582021654</v>
      </c>
      <c r="AT66" s="249">
        <f t="shared" si="7"/>
        <v>38629369.582021654</v>
      </c>
      <c r="AU66" s="249">
        <f t="shared" si="7"/>
        <v>38629369.582021654</v>
      </c>
      <c r="AV66" s="249">
        <f t="shared" si="7"/>
        <v>38629369.582021654</v>
      </c>
      <c r="AW66" s="249">
        <f t="shared" si="7"/>
        <v>38629369.582021654</v>
      </c>
      <c r="AX66" s="249">
        <f t="shared" si="7"/>
        <v>38629369.582021654</v>
      </c>
      <c r="AY66" s="249">
        <f t="shared" si="7"/>
        <v>38629369.582021654</v>
      </c>
      <c r="AZ66" s="249">
        <f t="shared" si="7"/>
        <v>38629369.582021654</v>
      </c>
    </row>
    <row r="67" spans="1:52" x14ac:dyDescent="0.25">
      <c r="A67" s="251" t="str">
        <f>A32</f>
        <v>Прочие расходы при эксплуатации объекта, руб. без НДС</v>
      </c>
      <c r="B67" s="249">
        <f>-B53*1000/1.2</f>
        <v>0</v>
      </c>
      <c r="C67" s="249">
        <f t="shared" si="7"/>
        <v>682179.66845474252</v>
      </c>
      <c r="D67" s="249">
        <f t="shared" si="7"/>
        <v>702645.05850838486</v>
      </c>
      <c r="E67" s="249">
        <f t="shared" si="7"/>
        <v>723724.41026363638</v>
      </c>
      <c r="F67" s="249">
        <f t="shared" si="7"/>
        <v>745436.14257154556</v>
      </c>
      <c r="G67" s="249">
        <f t="shared" si="7"/>
        <v>767799.22684869182</v>
      </c>
      <c r="H67" s="249">
        <f t="shared" si="7"/>
        <v>790833.20365415246</v>
      </c>
      <c r="I67" s="249">
        <f t="shared" si="7"/>
        <v>814558.1997637772</v>
      </c>
      <c r="J67" s="249">
        <f t="shared" si="7"/>
        <v>838994.94575669046</v>
      </c>
      <c r="K67" s="249">
        <f t="shared" si="7"/>
        <v>864164.79412939132</v>
      </c>
      <c r="L67" s="249">
        <f t="shared" si="7"/>
        <v>890089.73795327323</v>
      </c>
      <c r="M67" s="249">
        <f t="shared" si="7"/>
        <v>916792.4300918713</v>
      </c>
      <c r="N67" s="249">
        <f t="shared" si="7"/>
        <v>1399424.7541038487</v>
      </c>
      <c r="O67" s="249">
        <f t="shared" si="7"/>
        <v>1441407.4967269644</v>
      </c>
      <c r="P67" s="249">
        <f t="shared" si="7"/>
        <v>1484649.7216287733</v>
      </c>
      <c r="Q67" s="249">
        <f t="shared" si="7"/>
        <v>1529189.2132776368</v>
      </c>
      <c r="R67" s="249">
        <f t="shared" si="7"/>
        <v>1575064.8896759658</v>
      </c>
      <c r="S67" s="249">
        <f t="shared" si="7"/>
        <v>1622316.8363662446</v>
      </c>
      <c r="T67" s="249">
        <f t="shared" si="7"/>
        <v>1670986.3414572321</v>
      </c>
      <c r="U67" s="249">
        <f t="shared" si="7"/>
        <v>1721115.9317009493</v>
      </c>
      <c r="V67" s="249">
        <f t="shared" si="7"/>
        <v>1772749.4096519775</v>
      </c>
      <c r="W67" s="249">
        <f t="shared" si="7"/>
        <v>1825931.8919415369</v>
      </c>
      <c r="X67" s="249">
        <f t="shared" si="7"/>
        <v>1830724.0064744027</v>
      </c>
      <c r="Y67" s="249">
        <f t="shared" si="7"/>
        <v>1885645.7266686349</v>
      </c>
      <c r="Z67" s="249">
        <f t="shared" si="7"/>
        <v>1942215.0984686939</v>
      </c>
      <c r="AA67" s="249">
        <f t="shared" si="7"/>
        <v>2000481.5514227548</v>
      </c>
      <c r="AB67" s="249">
        <f t="shared" si="7"/>
        <v>2060495.9979654376</v>
      </c>
      <c r="AC67" s="249">
        <f t="shared" si="7"/>
        <v>2122310.8779044002</v>
      </c>
      <c r="AD67" s="249">
        <f t="shared" si="7"/>
        <v>2185980.2042415333</v>
      </c>
      <c r="AE67" s="249">
        <f t="shared" si="7"/>
        <v>2251559.6103687789</v>
      </c>
      <c r="AF67" s="249">
        <f t="shared" si="7"/>
        <v>2319106.3986798418</v>
      </c>
      <c r="AG67" s="249">
        <f t="shared" si="7"/>
        <v>2388679.5906402376</v>
      </c>
      <c r="AH67" s="249">
        <f t="shared" si="7"/>
        <v>2460339.978359445</v>
      </c>
      <c r="AI67" s="249">
        <f t="shared" si="7"/>
        <v>2534150.1777102281</v>
      </c>
      <c r="AJ67" s="249">
        <f t="shared" si="7"/>
        <v>2610174.6830415349</v>
      </c>
      <c r="AK67" s="249">
        <f t="shared" si="7"/>
        <v>2688479.9235327812</v>
      </c>
      <c r="AL67" s="249">
        <f t="shared" si="7"/>
        <v>2769134.3212387646</v>
      </c>
      <c r="AM67" s="249">
        <f t="shared" si="7"/>
        <v>2852208.3508759276</v>
      </c>
      <c r="AN67" s="249">
        <f t="shared" si="7"/>
        <v>2937774.6014022059</v>
      </c>
      <c r="AO67" s="249">
        <f t="shared" si="7"/>
        <v>3025907.8394442713</v>
      </c>
      <c r="AP67" s="249">
        <f t="shared" si="7"/>
        <v>3116685.0746276001</v>
      </c>
      <c r="AQ67" s="249">
        <f t="shared" si="7"/>
        <v>3210185.6268664286</v>
      </c>
      <c r="AR67" s="249">
        <f t="shared" si="7"/>
        <v>3306491.1956724217</v>
      </c>
      <c r="AS67" s="249">
        <f t="shared" si="7"/>
        <v>3405685.931542594</v>
      </c>
      <c r="AT67" s="249">
        <f t="shared" si="7"/>
        <v>3507856.5094888718</v>
      </c>
      <c r="AU67" s="249">
        <f t="shared" si="7"/>
        <v>3613092.2047735378</v>
      </c>
      <c r="AV67" s="249">
        <f t="shared" si="7"/>
        <v>3721484.9709167443</v>
      </c>
      <c r="AW67" s="249">
        <f t="shared" si="7"/>
        <v>3833129.5200442472</v>
      </c>
      <c r="AX67" s="249">
        <f t="shared" si="7"/>
        <v>3948123.4056455744</v>
      </c>
      <c r="AY67" s="249">
        <f t="shared" si="7"/>
        <v>4066567.1078149416</v>
      </c>
      <c r="AZ67" s="249">
        <f t="shared" si="7"/>
        <v>0</v>
      </c>
    </row>
    <row r="68" spans="1:52" hidden="1" x14ac:dyDescent="0.25">
      <c r="A68" s="251" t="s">
        <v>681</v>
      </c>
      <c r="B68" s="249"/>
      <c r="C68" s="249"/>
      <c r="D68" s="249"/>
      <c r="E68" s="249"/>
      <c r="F68" s="249"/>
      <c r="G68" s="249"/>
      <c r="H68" s="249"/>
      <c r="I68" s="249"/>
      <c r="J68" s="249"/>
      <c r="K68" s="249"/>
      <c r="L68" s="249"/>
      <c r="M68" s="250"/>
      <c r="N68" s="249"/>
      <c r="O68" s="249"/>
      <c r="P68" s="249"/>
      <c r="Q68" s="249"/>
      <c r="R68" s="249"/>
      <c r="S68" s="249"/>
      <c r="T68" s="249"/>
      <c r="U68" s="249"/>
      <c r="V68" s="249"/>
      <c r="W68" s="249"/>
      <c r="X68" s="249"/>
      <c r="Y68" s="249"/>
      <c r="Z68" s="249"/>
      <c r="AA68" s="249"/>
      <c r="AB68" s="249"/>
      <c r="AC68" s="249"/>
      <c r="AD68" s="249"/>
      <c r="AE68" s="249"/>
      <c r="AF68" s="249"/>
      <c r="AG68" s="249"/>
      <c r="AH68" s="249"/>
      <c r="AI68" s="249"/>
      <c r="AJ68" s="249"/>
      <c r="AK68" s="249"/>
      <c r="AL68" s="249"/>
      <c r="AM68" s="249"/>
      <c r="AN68" s="249"/>
      <c r="AO68" s="249"/>
      <c r="AP68" s="249"/>
      <c r="AQ68" s="249"/>
      <c r="AR68" s="249"/>
      <c r="AS68" s="249"/>
      <c r="AT68" s="249"/>
      <c r="AU68" s="249"/>
      <c r="AV68" s="249"/>
      <c r="AW68" s="249"/>
      <c r="AX68" s="249"/>
      <c r="AY68" s="249"/>
      <c r="AZ68" s="249"/>
    </row>
    <row r="69" spans="1:52" hidden="1" x14ac:dyDescent="0.25">
      <c r="A69" s="251" t="s">
        <v>681</v>
      </c>
      <c r="B69" s="249">
        <f t="shared" ref="B69:AZ69" si="8">-$B$37*(1+B$49)*$B$28*365</f>
        <v>0</v>
      </c>
      <c r="C69" s="249">
        <f t="shared" si="8"/>
        <v>0</v>
      </c>
      <c r="D69" s="249">
        <f t="shared" si="8"/>
        <v>0</v>
      </c>
      <c r="E69" s="249">
        <f t="shared" si="8"/>
        <v>0</v>
      </c>
      <c r="F69" s="249">
        <f t="shared" si="8"/>
        <v>0</v>
      </c>
      <c r="G69" s="249">
        <f t="shared" si="8"/>
        <v>0</v>
      </c>
      <c r="H69" s="249">
        <f t="shared" si="8"/>
        <v>0</v>
      </c>
      <c r="I69" s="249">
        <f t="shared" si="8"/>
        <v>0</v>
      </c>
      <c r="J69" s="249">
        <f t="shared" si="8"/>
        <v>0</v>
      </c>
      <c r="K69" s="249">
        <f t="shared" si="8"/>
        <v>0</v>
      </c>
      <c r="L69" s="249">
        <f t="shared" si="8"/>
        <v>0</v>
      </c>
      <c r="M69" s="250">
        <f t="shared" si="8"/>
        <v>0</v>
      </c>
      <c r="N69" s="249">
        <f t="shared" si="8"/>
        <v>0</v>
      </c>
      <c r="O69" s="249">
        <f t="shared" si="8"/>
        <v>0</v>
      </c>
      <c r="P69" s="249">
        <f t="shared" si="8"/>
        <v>0</v>
      </c>
      <c r="Q69" s="249">
        <f t="shared" si="8"/>
        <v>0</v>
      </c>
      <c r="R69" s="249">
        <f t="shared" si="8"/>
        <v>0</v>
      </c>
      <c r="S69" s="249">
        <f t="shared" si="8"/>
        <v>0</v>
      </c>
      <c r="T69" s="249">
        <f t="shared" si="8"/>
        <v>0</v>
      </c>
      <c r="U69" s="249">
        <f t="shared" si="8"/>
        <v>0</v>
      </c>
      <c r="V69" s="249">
        <f t="shared" si="8"/>
        <v>0</v>
      </c>
      <c r="W69" s="249">
        <f t="shared" si="8"/>
        <v>0</v>
      </c>
      <c r="X69" s="249">
        <f t="shared" si="8"/>
        <v>0</v>
      </c>
      <c r="Y69" s="249">
        <f t="shared" si="8"/>
        <v>0</v>
      </c>
      <c r="Z69" s="249">
        <f t="shared" si="8"/>
        <v>0</v>
      </c>
      <c r="AA69" s="249">
        <f t="shared" si="8"/>
        <v>0</v>
      </c>
      <c r="AB69" s="249">
        <f t="shared" si="8"/>
        <v>0</v>
      </c>
      <c r="AC69" s="249">
        <f t="shared" si="8"/>
        <v>0</v>
      </c>
      <c r="AD69" s="249">
        <f t="shared" si="8"/>
        <v>0</v>
      </c>
      <c r="AE69" s="249">
        <f t="shared" si="8"/>
        <v>0</v>
      </c>
      <c r="AF69" s="249">
        <f t="shared" si="8"/>
        <v>0</v>
      </c>
      <c r="AG69" s="249">
        <f t="shared" si="8"/>
        <v>0</v>
      </c>
      <c r="AH69" s="249">
        <f t="shared" si="8"/>
        <v>0</v>
      </c>
      <c r="AI69" s="249">
        <f t="shared" si="8"/>
        <v>0</v>
      </c>
      <c r="AJ69" s="249">
        <f t="shared" si="8"/>
        <v>0</v>
      </c>
      <c r="AK69" s="249">
        <f t="shared" si="8"/>
        <v>0</v>
      </c>
      <c r="AL69" s="249">
        <f t="shared" si="8"/>
        <v>0</v>
      </c>
      <c r="AM69" s="249">
        <f t="shared" si="8"/>
        <v>0</v>
      </c>
      <c r="AN69" s="249">
        <f t="shared" si="8"/>
        <v>0</v>
      </c>
      <c r="AO69" s="249">
        <f t="shared" si="8"/>
        <v>0</v>
      </c>
      <c r="AP69" s="249">
        <f t="shared" si="8"/>
        <v>0</v>
      </c>
      <c r="AQ69" s="249">
        <f t="shared" si="8"/>
        <v>0</v>
      </c>
      <c r="AR69" s="249">
        <f t="shared" si="8"/>
        <v>0</v>
      </c>
      <c r="AS69" s="249">
        <f t="shared" si="8"/>
        <v>0</v>
      </c>
      <c r="AT69" s="249">
        <f t="shared" si="8"/>
        <v>0</v>
      </c>
      <c r="AU69" s="249">
        <f t="shared" si="8"/>
        <v>0</v>
      </c>
      <c r="AV69" s="249">
        <f t="shared" si="8"/>
        <v>0</v>
      </c>
      <c r="AW69" s="249">
        <f t="shared" si="8"/>
        <v>0</v>
      </c>
      <c r="AX69" s="249">
        <f t="shared" si="8"/>
        <v>0</v>
      </c>
      <c r="AY69" s="249">
        <f t="shared" si="8"/>
        <v>0</v>
      </c>
      <c r="AZ69" s="249">
        <f t="shared" si="8"/>
        <v>0</v>
      </c>
    </row>
    <row r="70" spans="1:52" hidden="1" x14ac:dyDescent="0.25">
      <c r="A70" s="251" t="s">
        <v>681</v>
      </c>
      <c r="B70" s="249"/>
      <c r="C70" s="249">
        <f t="shared" ref="C70:AZ70" si="9">-$B$38*(1+C$49)*12</f>
        <v>0</v>
      </c>
      <c r="D70" s="249">
        <f t="shared" si="9"/>
        <v>0</v>
      </c>
      <c r="E70" s="249">
        <f t="shared" si="9"/>
        <v>0</v>
      </c>
      <c r="F70" s="249">
        <f t="shared" si="9"/>
        <v>0</v>
      </c>
      <c r="G70" s="249">
        <f t="shared" si="9"/>
        <v>0</v>
      </c>
      <c r="H70" s="249">
        <f t="shared" si="9"/>
        <v>0</v>
      </c>
      <c r="I70" s="249">
        <f t="shared" si="9"/>
        <v>0</v>
      </c>
      <c r="J70" s="249">
        <f t="shared" si="9"/>
        <v>0</v>
      </c>
      <c r="K70" s="249">
        <f t="shared" si="9"/>
        <v>0</v>
      </c>
      <c r="L70" s="249">
        <f t="shared" si="9"/>
        <v>0</v>
      </c>
      <c r="M70" s="250">
        <f t="shared" si="9"/>
        <v>0</v>
      </c>
      <c r="N70" s="249">
        <f t="shared" si="9"/>
        <v>0</v>
      </c>
      <c r="O70" s="249">
        <f t="shared" si="9"/>
        <v>0</v>
      </c>
      <c r="P70" s="249">
        <f t="shared" si="9"/>
        <v>0</v>
      </c>
      <c r="Q70" s="249">
        <f t="shared" si="9"/>
        <v>0</v>
      </c>
      <c r="R70" s="249">
        <f t="shared" si="9"/>
        <v>0</v>
      </c>
      <c r="S70" s="249">
        <f t="shared" si="9"/>
        <v>0</v>
      </c>
      <c r="T70" s="249">
        <f t="shared" si="9"/>
        <v>0</v>
      </c>
      <c r="U70" s="249">
        <f t="shared" si="9"/>
        <v>0</v>
      </c>
      <c r="V70" s="249">
        <f t="shared" si="9"/>
        <v>0</v>
      </c>
      <c r="W70" s="249">
        <f t="shared" si="9"/>
        <v>0</v>
      </c>
      <c r="X70" s="249">
        <f t="shared" si="9"/>
        <v>0</v>
      </c>
      <c r="Y70" s="249">
        <f t="shared" si="9"/>
        <v>0</v>
      </c>
      <c r="Z70" s="249">
        <f t="shared" si="9"/>
        <v>0</v>
      </c>
      <c r="AA70" s="249">
        <f t="shared" si="9"/>
        <v>0</v>
      </c>
      <c r="AB70" s="249">
        <f t="shared" si="9"/>
        <v>0</v>
      </c>
      <c r="AC70" s="249">
        <f t="shared" si="9"/>
        <v>0</v>
      </c>
      <c r="AD70" s="249">
        <f t="shared" si="9"/>
        <v>0</v>
      </c>
      <c r="AE70" s="249">
        <f t="shared" si="9"/>
        <v>0</v>
      </c>
      <c r="AF70" s="249">
        <f t="shared" si="9"/>
        <v>0</v>
      </c>
      <c r="AG70" s="249">
        <f t="shared" si="9"/>
        <v>0</v>
      </c>
      <c r="AH70" s="249">
        <f t="shared" si="9"/>
        <v>0</v>
      </c>
      <c r="AI70" s="249">
        <f t="shared" si="9"/>
        <v>0</v>
      </c>
      <c r="AJ70" s="249">
        <f t="shared" si="9"/>
        <v>0</v>
      </c>
      <c r="AK70" s="249">
        <f t="shared" si="9"/>
        <v>0</v>
      </c>
      <c r="AL70" s="249">
        <f t="shared" si="9"/>
        <v>0</v>
      </c>
      <c r="AM70" s="249">
        <f t="shared" si="9"/>
        <v>0</v>
      </c>
      <c r="AN70" s="249">
        <f t="shared" si="9"/>
        <v>0</v>
      </c>
      <c r="AO70" s="249">
        <f t="shared" si="9"/>
        <v>0</v>
      </c>
      <c r="AP70" s="249">
        <f t="shared" si="9"/>
        <v>0</v>
      </c>
      <c r="AQ70" s="249">
        <f t="shared" si="9"/>
        <v>0</v>
      </c>
      <c r="AR70" s="249">
        <f t="shared" si="9"/>
        <v>0</v>
      </c>
      <c r="AS70" s="249">
        <f t="shared" si="9"/>
        <v>0</v>
      </c>
      <c r="AT70" s="249">
        <f t="shared" si="9"/>
        <v>0</v>
      </c>
      <c r="AU70" s="249">
        <f t="shared" si="9"/>
        <v>0</v>
      </c>
      <c r="AV70" s="249">
        <f t="shared" si="9"/>
        <v>0</v>
      </c>
      <c r="AW70" s="249">
        <f t="shared" si="9"/>
        <v>0</v>
      </c>
      <c r="AX70" s="249">
        <f t="shared" si="9"/>
        <v>0</v>
      </c>
      <c r="AY70" s="249">
        <f t="shared" si="9"/>
        <v>0</v>
      </c>
      <c r="AZ70" s="249">
        <f t="shared" si="9"/>
        <v>0</v>
      </c>
    </row>
    <row r="71" spans="1:52" x14ac:dyDescent="0.25">
      <c r="A71" s="251" t="s">
        <v>262</v>
      </c>
      <c r="B71" s="249"/>
      <c r="C71" s="249">
        <f>-(($B$25+$B$26)*$B$28+($B$25+$B$26)*$B$28+SUM($B$73:C73))/2*$B35</f>
        <v>-8786718.8357487656</v>
      </c>
      <c r="D71" s="249">
        <f>-(($B$25+$B$26)*$B$28+($B$25+$B$26)*$B$28+SUM($B$73:D73))/2*$B35</f>
        <v>-8697964.1000341326</v>
      </c>
      <c r="E71" s="249">
        <f>-(($B$25+$B$26)*$B$28+($B$25+$B$26)*$B$28+SUM($B$73:E73))/2*$B35</f>
        <v>-8609209.3643194977</v>
      </c>
      <c r="F71" s="249">
        <f>-(($B$25+$B$26)*$B$28+($B$25+$B$26)*$B$28+SUM($B$73:F73))/2*$B35</f>
        <v>-8520454.6286048647</v>
      </c>
      <c r="G71" s="249">
        <f>-(($B$25+$B$26)*$B$28+($B$25+$B$26)*$B$28+SUM($B$73:G73))/2*$B35</f>
        <v>-8431699.8928902298</v>
      </c>
      <c r="H71" s="249">
        <f>-(($B$25+$B$26)*$B$28+($B$25+$B$26)*$B$28+SUM($B$73:H73))/2*$B35</f>
        <v>-8342945.1571755949</v>
      </c>
      <c r="I71" s="249">
        <f>-(($B$25+$B$26)*$B$28+($B$25+$B$26)*$B$28+SUM($B$73:I73))/2*$B35</f>
        <v>-8254190.4214609619</v>
      </c>
      <c r="J71" s="249">
        <f>-(($B$25+$B$26)*$B$28+($B$25+$B$26)*$B$28+SUM($B$73:J73))/2*$B35</f>
        <v>-8165435.685746327</v>
      </c>
      <c r="K71" s="249">
        <f>-(($B$25+$B$26)*$B$28+($B$25+$B$26)*$B$28+SUM($B$73:K73))/2*$B35</f>
        <v>-8076680.950031694</v>
      </c>
      <c r="L71" s="249">
        <f>-(($B$25+$B$26)*$B$28+($B$25+$B$26)*$B$28+SUM($B$73:L73))/2*$B35</f>
        <v>-7987926.2143170591</v>
      </c>
      <c r="M71" s="249">
        <f>-(($B$25+$B$26)*$B$28+($B$25+$B$26)*$B$28+SUM($B$73:M73))/2*$B35</f>
        <v>-7899171.4786024252</v>
      </c>
      <c r="N71" s="249">
        <f>-(($B$25+$B$26)*$B$28+($B$25+$B$26)*$B$28+SUM($B$73:N73))/2*$B35</f>
        <v>-7810416.7428877912</v>
      </c>
      <c r="O71" s="249">
        <f>-(($B$25+$B$26)*$B$28+($B$25+$B$26)*$B$28+SUM($B$73:O73))/2*$B35</f>
        <v>-7721662.0071731573</v>
      </c>
      <c r="P71" s="249">
        <f>-(($B$25+$B$26)*$B$28+($B$25+$B$26)*$B$28+SUM($B$73:P73))/2*$B35</f>
        <v>-7632907.2714585224</v>
      </c>
      <c r="Q71" s="249">
        <f>-(($B$25+$B$26)*$B$28+($B$25+$B$26)*$B$28+SUM($B$73:Q73))/2*$B35</f>
        <v>-7544152.5357438894</v>
      </c>
      <c r="R71" s="249">
        <f>-(($B$25+$B$26)*$B$28+($B$25+$B$26)*$B$28+SUM($B$73:R73))/2*$B35</f>
        <v>-7455397.8000292545</v>
      </c>
      <c r="S71" s="249">
        <f>-(($B$25+$B$26)*$B$28+($B$25+$B$26)*$B$28+SUM($B$73:S73))/2*$B35</f>
        <v>-7366643.0643146206</v>
      </c>
      <c r="T71" s="249">
        <f>-(($B$25+$B$26)*$B$28+($B$25+$B$26)*$B$28+SUM($B$73:T73))/2*$B35</f>
        <v>-7277888.3285999866</v>
      </c>
      <c r="U71" s="249">
        <f>-(($B$25+$B$26)*$B$28+($B$25+$B$26)*$B$28+SUM($B$73:U73))/2*$B35</f>
        <v>-7189133.5928853536</v>
      </c>
      <c r="V71" s="249">
        <f>-(($B$25+$B$26)*$B$28+($B$25+$B$26)*$B$28+SUM($B$73:V73))/2*$B35</f>
        <v>-7100378.8571707197</v>
      </c>
      <c r="W71" s="249">
        <f>-(($B$25+$B$26)*$B$28+($B$25+$B$26)*$B$28+SUM($B$73:W73))/2*$B35</f>
        <v>-7011624.1214560848</v>
      </c>
      <c r="X71" s="249">
        <f>-(($B$25+$B$26)*$B$28+($B$25+$B$26)*$B$28+SUM($B$73:X73))/2*$B35</f>
        <v>-6922869.3857414518</v>
      </c>
      <c r="Y71" s="249">
        <f>-(($B$25+$B$26)*$B$28+($B$25+$B$26)*$B$28+SUM($B$73:Y73))/2*$B35</f>
        <v>-6834114.6500268187</v>
      </c>
      <c r="Z71" s="249">
        <f>-(($B$25+$B$26)*$B$28+($B$25+$B$26)*$B$28+SUM($B$73:Z73))/2*$B35</f>
        <v>-6745359.9143121839</v>
      </c>
      <c r="AA71" s="249">
        <f>-(($B$25+$B$26)*$B$28+($B$25+$B$26)*$B$28+SUM($B$73:AA73))/2*$B35</f>
        <v>-6656605.178597549</v>
      </c>
      <c r="AB71" s="249">
        <f>-(($B$25+$B$26)*$B$28+($B$25+$B$26)*$B$28+SUM($B$73:AB73))/2*$B35</f>
        <v>-6567850.442882916</v>
      </c>
      <c r="AC71" s="249">
        <f>-(($B$25+$B$26)*$B$28+($B$25+$B$26)*$B$28+SUM($B$73:AC73))/2*$B35</f>
        <v>-6479095.7071682829</v>
      </c>
      <c r="AD71" s="249">
        <f>-(($B$25+$B$26)*$B$28+($B$25+$B$26)*$B$28+SUM($B$73:AD73))/2*$B35</f>
        <v>-6390340.9714536481</v>
      </c>
      <c r="AE71" s="249">
        <f>-(($B$25+$B$26)*$B$28+($B$25+$B$26)*$B$28+SUM($B$73:AE73))/2*$B35</f>
        <v>-6301586.2357390141</v>
      </c>
      <c r="AF71" s="249">
        <f>-(($B$25+$B$26)*$B$28+($B$25+$B$26)*$B$28+SUM($B$73:AF73))/2*$B35</f>
        <v>-6212831.5000243802</v>
      </c>
      <c r="AG71" s="249">
        <f>-(($B$25+$B$26)*$B$28+($B$25+$B$26)*$B$28+SUM($B$73:AG73))/2*$B35</f>
        <v>-6124076.7643097471</v>
      </c>
      <c r="AH71" s="249">
        <f>-(($B$25+$B$26)*$B$28+($B$25+$B$26)*$B$28+SUM($B$73:AH73))/2*$B35</f>
        <v>-6035322.0285951132</v>
      </c>
      <c r="AI71" s="249">
        <f>-(($B$25+$B$26)*$B$28+($B$25+$B$26)*$B$28+SUM($B$73:AI73))/2*$B35</f>
        <v>-5946567.2928804783</v>
      </c>
      <c r="AJ71" s="249">
        <f>-(($B$25+$B$26)*$B$28+($B$25+$B$26)*$B$28+SUM($B$73:AJ73))/2*$B35</f>
        <v>-5857812.5571658453</v>
      </c>
      <c r="AK71" s="249">
        <f>-(($B$25+$B$26)*$B$28+($B$25+$B$26)*$B$28+SUM($B$73:AK73))/2*$B35</f>
        <v>-5769057.8214512113</v>
      </c>
      <c r="AL71" s="249">
        <f>-(($B$25+$B$26)*$B$28+($B$25+$B$26)*$B$28+SUM($B$73:AL73))/2*$B35</f>
        <v>-5680303.0857365774</v>
      </c>
      <c r="AM71" s="249">
        <f>-(($B$25+$B$26)*$B$28+($B$25+$B$26)*$B$28+SUM($B$73:AM73))/2*$B35</f>
        <v>-5591548.3500219434</v>
      </c>
      <c r="AN71" s="249">
        <f>-(($B$25+$B$26)*$B$28+($B$25+$B$26)*$B$28+SUM($B$73:AN73))/2*$B35</f>
        <v>-5502793.6143073095</v>
      </c>
      <c r="AO71" s="249">
        <f>-(($B$25+$B$26)*$B$28+($B$25+$B$26)*$B$28+SUM($B$73:AO73))/2*$B35</f>
        <v>-5414038.8785926756</v>
      </c>
      <c r="AP71" s="249">
        <f>-(($B$25+$B$26)*$B$28+($B$25+$B$26)*$B$28+SUM($B$73:AP73))/2*$B35</f>
        <v>-5325284.1428780416</v>
      </c>
      <c r="AQ71" s="249">
        <f>-(($B$25+$B$26)*$B$28+($B$25+$B$26)*$B$28+SUM($B$73:AQ73))/2*$B35</f>
        <v>-5236529.4071634077</v>
      </c>
      <c r="AR71" s="249">
        <f>-(($B$25+$B$26)*$B$28+($B$25+$B$26)*$B$28+SUM($B$73:AR73))/2*$B35</f>
        <v>-5147774.6714487737</v>
      </c>
      <c r="AS71" s="249">
        <f>-(($B$25+$B$26)*$B$28+($B$25+$B$26)*$B$28+SUM($B$73:AS73))/2*$B35</f>
        <v>-5059019.9357341398</v>
      </c>
      <c r="AT71" s="249">
        <f>-(($B$25+$B$26)*$B$28+($B$25+$B$26)*$B$28+SUM($B$73:AT73))/2*$B35</f>
        <v>-4970265.2000195067</v>
      </c>
      <c r="AU71" s="249">
        <f>-(($B$25+$B$26)*$B$28+($B$25+$B$26)*$B$28+SUM($B$73:AU73))/2*$B35</f>
        <v>-4881510.4643048728</v>
      </c>
      <c r="AV71" s="249">
        <f>-(($B$25+$B$26)*$B$28+($B$25+$B$26)*$B$28+SUM($B$73:AV73))/2*$B35</f>
        <v>-4792755.7285902388</v>
      </c>
      <c r="AW71" s="249">
        <f>-(($B$25+$B$26)*$B$28+($B$25+$B$26)*$B$28+SUM($B$73:AW73))/2*$B35</f>
        <v>-4704000.9928756049</v>
      </c>
      <c r="AX71" s="249">
        <f>-(($B$25+$B$26)*$B$28+($B$25+$B$26)*$B$28+SUM($B$73:AX73))/2*$B35</f>
        <v>-4615246.2571609709</v>
      </c>
      <c r="AY71" s="249">
        <f>-(($B$25+$B$26)*$B$28+($B$25+$B$26)*$B$28+SUM($B$73:AY73))/2*$B35</f>
        <v>-4526491.521446337</v>
      </c>
      <c r="AZ71" s="249">
        <f>-(($B$25+$B$26)*$B$28+($B$25+$B$26)*$B$28+SUM($B$73:AZ73))/2*$B35</f>
        <v>-4437736.785731703</v>
      </c>
    </row>
    <row r="72" spans="1:52" s="190" customFormat="1" ht="14.25" x14ac:dyDescent="0.25">
      <c r="A72" s="252" t="s">
        <v>697</v>
      </c>
      <c r="B72" s="247">
        <f t="shared" ref="B72:AZ72" si="10">B64+B65</f>
        <v>0</v>
      </c>
      <c r="C72" s="247">
        <f t="shared" si="10"/>
        <v>141871353.75893015</v>
      </c>
      <c r="D72" s="247">
        <f t="shared" si="10"/>
        <v>145704687.39738217</v>
      </c>
      <c r="E72" s="247">
        <f t="shared" si="10"/>
        <v>149650358.40291628</v>
      </c>
      <c r="F72" s="247">
        <f t="shared" si="10"/>
        <v>153711736.89654499</v>
      </c>
      <c r="G72" s="247">
        <f t="shared" si="10"/>
        <v>157892294.10291103</v>
      </c>
      <c r="H72" s="247">
        <f t="shared" si="10"/>
        <v>162195605.38339669</v>
      </c>
      <c r="I72" s="247">
        <f t="shared" si="10"/>
        <v>169347795.70947582</v>
      </c>
      <c r="J72" s="247">
        <f t="shared" si="10"/>
        <v>173907773.48353803</v>
      </c>
      <c r="K72" s="247">
        <f t="shared" si="10"/>
        <v>178601887.94875067</v>
      </c>
      <c r="L72" s="247">
        <f t="shared" si="10"/>
        <v>183434163.20584828</v>
      </c>
      <c r="M72" s="248">
        <f t="shared" si="10"/>
        <v>188408744.07858735</v>
      </c>
      <c r="N72" s="247">
        <f t="shared" si="10"/>
        <v>166412556.78340754</v>
      </c>
      <c r="O72" s="247">
        <f t="shared" si="10"/>
        <v>178216873.22608423</v>
      </c>
      <c r="P72" s="247">
        <f t="shared" si="10"/>
        <v>182806576.20181346</v>
      </c>
      <c r="Q72" s="247">
        <f t="shared" si="10"/>
        <v>187531307.6247431</v>
      </c>
      <c r="R72" s="247">
        <f t="shared" si="10"/>
        <v>192395118.34828925</v>
      </c>
      <c r="S72" s="247">
        <f t="shared" si="10"/>
        <v>197402180.75147027</v>
      </c>
      <c r="T72" s="247">
        <f t="shared" si="10"/>
        <v>202556792.38467535</v>
      </c>
      <c r="U72" s="247">
        <f t="shared" si="10"/>
        <v>210585822.0740554</v>
      </c>
      <c r="V72" s="247">
        <f t="shared" si="10"/>
        <v>216048944.39231759</v>
      </c>
      <c r="W72" s="247">
        <f t="shared" si="10"/>
        <v>221673297.73805627</v>
      </c>
      <c r="X72" s="247">
        <f t="shared" si="10"/>
        <v>208530371.96433979</v>
      </c>
      <c r="Y72" s="247">
        <f t="shared" si="10"/>
        <v>213923842.85309619</v>
      </c>
      <c r="Z72" s="247">
        <f t="shared" si="10"/>
        <v>219476455.22644389</v>
      </c>
      <c r="AA72" s="247">
        <f t="shared" si="10"/>
        <v>225192983.32892054</v>
      </c>
      <c r="AB72" s="247">
        <f t="shared" si="10"/>
        <v>231078344.6324001</v>
      </c>
      <c r="AC72" s="247">
        <f t="shared" si="10"/>
        <v>237137604.13291252</v>
      </c>
      <c r="AD72" s="247">
        <f t="shared" si="10"/>
        <v>243375978.77636898</v>
      </c>
      <c r="AE72" s="247">
        <f t="shared" si="10"/>
        <v>249798842.01705763</v>
      </c>
      <c r="AF72" s="247">
        <f t="shared" si="10"/>
        <v>256411728.51289552</v>
      </c>
      <c r="AG72" s="247">
        <f t="shared" si="10"/>
        <v>263220338.96153706</v>
      </c>
      <c r="AH72" s="247">
        <f t="shared" si="10"/>
        <v>270230545.08156645</v>
      </c>
      <c r="AI72" s="247">
        <f t="shared" si="10"/>
        <v>277448394.74312532</v>
      </c>
      <c r="AJ72" s="247">
        <f t="shared" si="10"/>
        <v>284880117.25245947</v>
      </c>
      <c r="AK72" s="247">
        <f t="shared" si="10"/>
        <v>292532128.79500228</v>
      </c>
      <c r="AL72" s="247">
        <f t="shared" si="10"/>
        <v>300411038.04174984</v>
      </c>
      <c r="AM72" s="247">
        <f t="shared" si="10"/>
        <v>308523651.92382848</v>
      </c>
      <c r="AN72" s="247">
        <f t="shared" si="10"/>
        <v>316876981.58029795</v>
      </c>
      <c r="AO72" s="247">
        <f t="shared" si="10"/>
        <v>325478248.48439008</v>
      </c>
      <c r="AP72" s="247">
        <f t="shared" si="10"/>
        <v>334334890.75353366</v>
      </c>
      <c r="AQ72" s="247">
        <f t="shared" si="10"/>
        <v>343454569.64867997</v>
      </c>
      <c r="AR72" s="247">
        <f t="shared" si="10"/>
        <v>352845176.26860923</v>
      </c>
      <c r="AS72" s="247">
        <f t="shared" si="10"/>
        <v>362514838.44506502</v>
      </c>
      <c r="AT72" s="247">
        <f t="shared" si="10"/>
        <v>372471927.84474289</v>
      </c>
      <c r="AU72" s="247">
        <f t="shared" si="10"/>
        <v>382725067.28433985</v>
      </c>
      <c r="AV72" s="247">
        <f t="shared" si="10"/>
        <v>393283138.26505309</v>
      </c>
      <c r="AW72" s="247">
        <f t="shared" si="10"/>
        <v>404155288.73311645</v>
      </c>
      <c r="AX72" s="247">
        <f t="shared" si="10"/>
        <v>415350941.07315016</v>
      </c>
      <c r="AY72" s="247">
        <f t="shared" si="10"/>
        <v>426879800.34131354</v>
      </c>
      <c r="AZ72" s="247">
        <f t="shared" si="10"/>
        <v>34191632.796289951</v>
      </c>
    </row>
    <row r="73" spans="1:52" x14ac:dyDescent="0.25">
      <c r="A73" s="251" t="s">
        <v>258</v>
      </c>
      <c r="B73" s="249">
        <v>0</v>
      </c>
      <c r="C73" s="249">
        <f>IF($B$25-ABS(SUM($B$73:B73))&gt;0,-$B$25/$B$27,0)</f>
        <v>-8068612.3376940005</v>
      </c>
      <c r="D73" s="249">
        <f>IF($B$25-ABS(SUM($B$73:C73))&gt;0,-$B$25/$B$27,0)</f>
        <v>-8068612.3376940005</v>
      </c>
      <c r="E73" s="249">
        <f>IF($B$25-ABS(SUM($B$73:D73))&gt;0,-$B$25/$B$27,0)</f>
        <v>-8068612.3376940005</v>
      </c>
      <c r="F73" s="249">
        <f>IF($B$25-ABS(SUM($B$73:E73))&gt;0,-$B$25/$B$27,0)</f>
        <v>-8068612.3376940005</v>
      </c>
      <c r="G73" s="249">
        <f>IF($B$25-ABS(SUM($B$73:F73))&gt;0,-$B$25/$B$27,0)</f>
        <v>-8068612.3376940005</v>
      </c>
      <c r="H73" s="249">
        <f>IF($B$25-ABS(SUM($B$73:G73))&gt;0,-$B$25/$B$27,0)</f>
        <v>-8068612.3376940005</v>
      </c>
      <c r="I73" s="249">
        <f>IF($B$25-ABS(SUM($B$73:H73))&gt;0,-$B$25/$B$27,0)</f>
        <v>-8068612.3376940005</v>
      </c>
      <c r="J73" s="249">
        <f>IF($B$25-ABS(SUM($B$73:I73))&gt;0,-$B$25/$B$27,0)</f>
        <v>-8068612.3376940005</v>
      </c>
      <c r="K73" s="249">
        <f>IF($B$25-ABS(SUM($B$73:J73))&gt;0,-$B$25/$B$27,0)</f>
        <v>-8068612.3376940005</v>
      </c>
      <c r="L73" s="249">
        <f>IF($B$25-ABS(SUM($B$73:K73))&gt;0,-$B$25/$B$27,0)</f>
        <v>-8068612.3376940005</v>
      </c>
      <c r="M73" s="249">
        <f>IF($B$25-ABS(SUM($B$73:L73))&gt;0,-$B$25/$B$27,0)</f>
        <v>-8068612.3376940005</v>
      </c>
      <c r="N73" s="249">
        <f>IF($B$25-ABS(SUM($B$73:M73))&gt;0,-$B$25/$B$27,0)</f>
        <v>-8068612.3376940005</v>
      </c>
      <c r="O73" s="249">
        <f>IF($B$25-ABS(SUM($B$73:N73))&gt;0,-$B$25/$B$27,0)</f>
        <v>-8068612.3376940005</v>
      </c>
      <c r="P73" s="249">
        <f>IF($B$25-ABS(SUM($B$73:O73))&gt;0,-$B$25/$B$27,0)</f>
        <v>-8068612.3376940005</v>
      </c>
      <c r="Q73" s="249">
        <f>IF($B$25-ABS(SUM($B$73:P73))&gt;0,-$B$25/$B$27,0)</f>
        <v>-8068612.3376940005</v>
      </c>
      <c r="R73" s="249">
        <f>IF($B$25-ABS(SUM($B$73:Q73))&gt;0,-$B$25/$B$27,0)</f>
        <v>-8068612.3376940005</v>
      </c>
      <c r="S73" s="249">
        <f>IF($B$25-ABS(SUM($B$73:R73))&gt;0,-$B$25/$B$27,0)</f>
        <v>-8068612.3376940005</v>
      </c>
      <c r="T73" s="249">
        <f>IF($B$25-ABS(SUM($B$73:S73))&gt;0,-$B$25/$B$27,0)</f>
        <v>-8068612.3376940005</v>
      </c>
      <c r="U73" s="249">
        <f>IF($B$25-ABS(SUM($B$73:T73))&gt;0,-$B$25/$B$27,0)</f>
        <v>-8068612.3376940005</v>
      </c>
      <c r="V73" s="249">
        <f>IF($B$25-ABS(SUM($B$73:U73))&gt;0,-$B$25/$B$27,0)</f>
        <v>-8068612.3376940005</v>
      </c>
      <c r="W73" s="249">
        <f>IF($B$25-ABS(SUM($B$73:V73))&gt;0,-$B$25/$B$27,0)</f>
        <v>-8068612.3376940005</v>
      </c>
      <c r="X73" s="249">
        <f>IF($B$25-ABS(SUM($B$73:W73))&gt;0,-$B$25/$B$27,0)</f>
        <v>-8068612.3376940005</v>
      </c>
      <c r="Y73" s="249">
        <f>IF($B$25-ABS(SUM($B$73:X73))&gt;0,-$B$25/$B$27,0)</f>
        <v>-8068612.3376940005</v>
      </c>
      <c r="Z73" s="249">
        <f>IF($B$25-ABS(SUM($B$73:Y73))&gt;0,-$B$25/$B$27,0)</f>
        <v>-8068612.3376940005</v>
      </c>
      <c r="AA73" s="249">
        <f>IF($B$25-ABS(SUM($B$73:Z73))&gt;0,-$B$25/$B$27,0)</f>
        <v>-8068612.3376940005</v>
      </c>
      <c r="AB73" s="249">
        <f>IF($B$25-ABS(SUM($B$73:AA73))&gt;0,-$B$25/$B$27,0)</f>
        <v>-8068612.3376940005</v>
      </c>
      <c r="AC73" s="249">
        <f>IF($B$25-ABS(SUM($B$73:AB73))&gt;0,-$B$25/$B$27,0)</f>
        <v>-8068612.3376940005</v>
      </c>
      <c r="AD73" s="249">
        <f>IF($B$25-ABS(SUM($B$73:AC73))&gt;0,-$B$25/$B$27,0)</f>
        <v>-8068612.3376940005</v>
      </c>
      <c r="AE73" s="249">
        <f>IF($B$25-ABS(SUM($B$73:AD73))&gt;0,-$B$25/$B$27,0)</f>
        <v>-8068612.3376940005</v>
      </c>
      <c r="AF73" s="249">
        <f>IF($B$25-ABS(SUM($B$73:AE73))&gt;0,-$B$25/$B$27,0)</f>
        <v>-8068612.3376940005</v>
      </c>
      <c r="AG73" s="249">
        <f>IF($B$25-ABS(SUM($B$73:AF73))&gt;0,-$B$25/$B$27,0)</f>
        <v>-8068612.3376940005</v>
      </c>
      <c r="AH73" s="249">
        <f>IF($B$25-ABS(SUM($B$73:AG73))&gt;0,-$B$25/$B$27,0)</f>
        <v>-8068612.3376940005</v>
      </c>
      <c r="AI73" s="249">
        <f>IF($B$25-ABS(SUM($B$73:AH73))&gt;0,-$B$25/$B$27,0)</f>
        <v>-8068612.3376940005</v>
      </c>
      <c r="AJ73" s="249">
        <f>IF($B$25-ABS(SUM($B$73:AI73))&gt;0,-$B$25/$B$27,0)</f>
        <v>-8068612.3376940005</v>
      </c>
      <c r="AK73" s="249">
        <f>IF($B$25-ABS(SUM($B$73:AJ73))&gt;0,-$B$25/$B$27,0)</f>
        <v>-8068612.3376940005</v>
      </c>
      <c r="AL73" s="249">
        <f>IF($B$25-ABS(SUM($B$73:AK73))&gt;0,-$B$25/$B$27,0)</f>
        <v>-8068612.3376940005</v>
      </c>
      <c r="AM73" s="249">
        <f>IF($B$25-ABS(SUM($B$73:AL73))&gt;0,-$B$25/$B$27,0)</f>
        <v>-8068612.3376940005</v>
      </c>
      <c r="AN73" s="249">
        <f>IF($B$25-ABS(SUM($B$73:AM73))&gt;0,-$B$25/$B$27,0)</f>
        <v>-8068612.3376940005</v>
      </c>
      <c r="AO73" s="249">
        <f>IF($B$25-ABS(SUM($B$73:AN73))&gt;0,-$B$25/$B$27,0)</f>
        <v>-8068612.3376940005</v>
      </c>
      <c r="AP73" s="249">
        <f>IF($B$25-ABS(SUM($B$73:AO73))&gt;0,-$B$25/$B$27,0)</f>
        <v>-8068612.3376940005</v>
      </c>
      <c r="AQ73" s="249">
        <f>IF($B$25-ABS(SUM($B$73:AP73))&gt;0,-$B$25/$B$27,0)</f>
        <v>-8068612.3376940005</v>
      </c>
      <c r="AR73" s="249">
        <f>IF($B$25-ABS(SUM($B$73:AQ73))&gt;0,-$B$25/$B$27,0)</f>
        <v>-8068612.3376940005</v>
      </c>
      <c r="AS73" s="249">
        <f>IF($B$25-ABS(SUM($B$73:AR73))&gt;0,-$B$25/$B$27,0)</f>
        <v>-8068612.3376940005</v>
      </c>
      <c r="AT73" s="249">
        <f>IF($B$25-ABS(SUM($B$73:AS73))&gt;0,-$B$25/$B$27,0)</f>
        <v>-8068612.3376940005</v>
      </c>
      <c r="AU73" s="249">
        <f>IF($B$25-ABS(SUM($B$73:AT73))&gt;0,-$B$25/$B$27,0)</f>
        <v>-8068612.3376940005</v>
      </c>
      <c r="AV73" s="249">
        <f>IF($B$25-ABS(SUM($B$73:AU73))&gt;0,-$B$25/$B$27,0)</f>
        <v>-8068612.3376940005</v>
      </c>
      <c r="AW73" s="249">
        <f>IF($B$25-ABS(SUM($B$73:AV73))&gt;0,-$B$25/$B$27,0)</f>
        <v>-8068612.3376940005</v>
      </c>
      <c r="AX73" s="249">
        <f>IF($B$25-ABS(SUM($B$73:AW73))&gt;0,-$B$25/$B$27,0)</f>
        <v>-8068612.3376940005</v>
      </c>
      <c r="AY73" s="249">
        <f>IF($B$25-ABS(SUM($B$73:AX73))&gt;0,-$B$25/$B$27,0)</f>
        <v>-8068612.3376940005</v>
      </c>
      <c r="AZ73" s="249">
        <f>IF($B$25-ABS(SUM($B$73:AY73))&gt;0,-$B$25/$B$27,0)</f>
        <v>-8068612.3376940005</v>
      </c>
    </row>
    <row r="74" spans="1:52" s="190" customFormat="1" ht="14.25" x14ac:dyDescent="0.25">
      <c r="A74" s="252" t="s">
        <v>698</v>
      </c>
      <c r="B74" s="247">
        <f t="shared" ref="B74:AZ74" si="11">B72+B73</f>
        <v>0</v>
      </c>
      <c r="C74" s="247">
        <f t="shared" si="11"/>
        <v>133802741.42123614</v>
      </c>
      <c r="D74" s="247">
        <f t="shared" si="11"/>
        <v>137636075.05968818</v>
      </c>
      <c r="E74" s="247">
        <f t="shared" si="11"/>
        <v>141581746.06522229</v>
      </c>
      <c r="F74" s="247">
        <f t="shared" si="11"/>
        <v>145643124.558851</v>
      </c>
      <c r="G74" s="247">
        <f t="shared" si="11"/>
        <v>149823681.76521704</v>
      </c>
      <c r="H74" s="247">
        <f t="shared" si="11"/>
        <v>154126993.0457027</v>
      </c>
      <c r="I74" s="247">
        <f t="shared" si="11"/>
        <v>161279183.37178183</v>
      </c>
      <c r="J74" s="247">
        <f t="shared" si="11"/>
        <v>165839161.14584404</v>
      </c>
      <c r="K74" s="247">
        <f t="shared" si="11"/>
        <v>170533275.61105669</v>
      </c>
      <c r="L74" s="247">
        <f t="shared" si="11"/>
        <v>175365550.86815429</v>
      </c>
      <c r="M74" s="248">
        <f t="shared" si="11"/>
        <v>180340131.74089336</v>
      </c>
      <c r="N74" s="247">
        <f t="shared" si="11"/>
        <v>158343944.44571355</v>
      </c>
      <c r="O74" s="247">
        <f t="shared" si="11"/>
        <v>170148260.88839024</v>
      </c>
      <c r="P74" s="247">
        <f t="shared" si="11"/>
        <v>174737963.86411947</v>
      </c>
      <c r="Q74" s="247">
        <f t="shared" si="11"/>
        <v>179462695.28704911</v>
      </c>
      <c r="R74" s="247">
        <f t="shared" si="11"/>
        <v>184326506.01059526</v>
      </c>
      <c r="S74" s="247">
        <f t="shared" si="11"/>
        <v>189333568.41377628</v>
      </c>
      <c r="T74" s="247">
        <f t="shared" si="11"/>
        <v>194488180.04698136</v>
      </c>
      <c r="U74" s="247">
        <f t="shared" si="11"/>
        <v>202517209.73636141</v>
      </c>
      <c r="V74" s="247">
        <f t="shared" si="11"/>
        <v>207980332.0546236</v>
      </c>
      <c r="W74" s="247">
        <f t="shared" si="11"/>
        <v>213604685.40036228</v>
      </c>
      <c r="X74" s="247">
        <f t="shared" si="11"/>
        <v>200461759.6266458</v>
      </c>
      <c r="Y74" s="247">
        <f t="shared" si="11"/>
        <v>205855230.5154022</v>
      </c>
      <c r="Z74" s="247">
        <f t="shared" si="11"/>
        <v>211407842.8887499</v>
      </c>
      <c r="AA74" s="247">
        <f t="shared" si="11"/>
        <v>217124370.99122655</v>
      </c>
      <c r="AB74" s="247">
        <f t="shared" si="11"/>
        <v>223009732.29470611</v>
      </c>
      <c r="AC74" s="247">
        <f t="shared" si="11"/>
        <v>229068991.79521853</v>
      </c>
      <c r="AD74" s="247">
        <f t="shared" si="11"/>
        <v>235307366.43867499</v>
      </c>
      <c r="AE74" s="247">
        <f t="shared" si="11"/>
        <v>241730229.67936364</v>
      </c>
      <c r="AF74" s="247">
        <f t="shared" si="11"/>
        <v>248343116.17520154</v>
      </c>
      <c r="AG74" s="247">
        <f t="shared" si="11"/>
        <v>255151726.62384307</v>
      </c>
      <c r="AH74" s="247">
        <f t="shared" si="11"/>
        <v>262161932.74387246</v>
      </c>
      <c r="AI74" s="247">
        <f t="shared" si="11"/>
        <v>269379782.40543133</v>
      </c>
      <c r="AJ74" s="247">
        <f t="shared" si="11"/>
        <v>276811504.91476548</v>
      </c>
      <c r="AK74" s="247">
        <f t="shared" si="11"/>
        <v>284463516.45730829</v>
      </c>
      <c r="AL74" s="247">
        <f t="shared" si="11"/>
        <v>292342425.70405585</v>
      </c>
      <c r="AM74" s="247">
        <f t="shared" si="11"/>
        <v>300455039.58613449</v>
      </c>
      <c r="AN74" s="247">
        <f t="shared" si="11"/>
        <v>308808369.24260396</v>
      </c>
      <c r="AO74" s="247">
        <f t="shared" si="11"/>
        <v>317409636.14669609</v>
      </c>
      <c r="AP74" s="247">
        <f t="shared" si="11"/>
        <v>326266278.41583967</v>
      </c>
      <c r="AQ74" s="247">
        <f t="shared" si="11"/>
        <v>335385957.31098598</v>
      </c>
      <c r="AR74" s="247">
        <f t="shared" si="11"/>
        <v>344776563.93091524</v>
      </c>
      <c r="AS74" s="247">
        <f t="shared" si="11"/>
        <v>354446226.10737103</v>
      </c>
      <c r="AT74" s="247">
        <f t="shared" si="11"/>
        <v>364403315.5070489</v>
      </c>
      <c r="AU74" s="247">
        <f t="shared" si="11"/>
        <v>374656454.94664586</v>
      </c>
      <c r="AV74" s="247">
        <f t="shared" si="11"/>
        <v>385214525.9273591</v>
      </c>
      <c r="AW74" s="247">
        <f t="shared" si="11"/>
        <v>396086676.39542246</v>
      </c>
      <c r="AX74" s="247">
        <f t="shared" si="11"/>
        <v>407282328.73545617</v>
      </c>
      <c r="AY74" s="247">
        <f t="shared" si="11"/>
        <v>418811188.00361955</v>
      </c>
      <c r="AZ74" s="247">
        <f t="shared" si="11"/>
        <v>26123020.45859595</v>
      </c>
    </row>
    <row r="75" spans="1:52" x14ac:dyDescent="0.25">
      <c r="A75" s="251" t="s">
        <v>257</v>
      </c>
      <c r="B75" s="249">
        <f t="shared" ref="B75:AZ75" si="12">-B61</f>
        <v>0</v>
      </c>
      <c r="C75" s="249">
        <f t="shared" si="12"/>
        <v>0</v>
      </c>
      <c r="D75" s="249">
        <f t="shared" si="12"/>
        <v>0</v>
      </c>
      <c r="E75" s="249">
        <f t="shared" si="12"/>
        <v>0</v>
      </c>
      <c r="F75" s="249">
        <f t="shared" si="12"/>
        <v>0</v>
      </c>
      <c r="G75" s="249">
        <f t="shared" si="12"/>
        <v>0</v>
      </c>
      <c r="H75" s="249">
        <f t="shared" si="12"/>
        <v>0</v>
      </c>
      <c r="I75" s="249">
        <f t="shared" si="12"/>
        <v>0</v>
      </c>
      <c r="J75" s="249">
        <f t="shared" si="12"/>
        <v>0</v>
      </c>
      <c r="K75" s="249">
        <f t="shared" si="12"/>
        <v>0</v>
      </c>
      <c r="L75" s="249">
        <f t="shared" si="12"/>
        <v>0</v>
      </c>
      <c r="M75" s="250">
        <f t="shared" si="12"/>
        <v>0</v>
      </c>
      <c r="N75" s="249">
        <f t="shared" si="12"/>
        <v>0</v>
      </c>
      <c r="O75" s="249">
        <f t="shared" si="12"/>
        <v>0</v>
      </c>
      <c r="P75" s="249">
        <f t="shared" si="12"/>
        <v>0</v>
      </c>
      <c r="Q75" s="249">
        <f t="shared" si="12"/>
        <v>0</v>
      </c>
      <c r="R75" s="249">
        <f t="shared" si="12"/>
        <v>0</v>
      </c>
      <c r="S75" s="249">
        <f t="shared" si="12"/>
        <v>0</v>
      </c>
      <c r="T75" s="249">
        <f t="shared" si="12"/>
        <v>0</v>
      </c>
      <c r="U75" s="249">
        <f t="shared" si="12"/>
        <v>0</v>
      </c>
      <c r="V75" s="249">
        <f t="shared" si="12"/>
        <v>0</v>
      </c>
      <c r="W75" s="249">
        <f t="shared" si="12"/>
        <v>0</v>
      </c>
      <c r="X75" s="249">
        <f t="shared" si="12"/>
        <v>0</v>
      </c>
      <c r="Y75" s="249">
        <f t="shared" si="12"/>
        <v>0</v>
      </c>
      <c r="Z75" s="249">
        <f t="shared" si="12"/>
        <v>0</v>
      </c>
      <c r="AA75" s="249">
        <f t="shared" si="12"/>
        <v>0</v>
      </c>
      <c r="AB75" s="249">
        <f t="shared" si="12"/>
        <v>0</v>
      </c>
      <c r="AC75" s="249">
        <f t="shared" si="12"/>
        <v>0</v>
      </c>
      <c r="AD75" s="249">
        <f t="shared" si="12"/>
        <v>0</v>
      </c>
      <c r="AE75" s="249">
        <f t="shared" si="12"/>
        <v>0</v>
      </c>
      <c r="AF75" s="249">
        <f t="shared" si="12"/>
        <v>0</v>
      </c>
      <c r="AG75" s="249">
        <f t="shared" si="12"/>
        <v>0</v>
      </c>
      <c r="AH75" s="249">
        <f t="shared" si="12"/>
        <v>0</v>
      </c>
      <c r="AI75" s="249">
        <f t="shared" si="12"/>
        <v>0</v>
      </c>
      <c r="AJ75" s="249">
        <f t="shared" si="12"/>
        <v>0</v>
      </c>
      <c r="AK75" s="249">
        <f t="shared" si="12"/>
        <v>0</v>
      </c>
      <c r="AL75" s="249">
        <f t="shared" si="12"/>
        <v>0</v>
      </c>
      <c r="AM75" s="249">
        <f t="shared" si="12"/>
        <v>0</v>
      </c>
      <c r="AN75" s="249">
        <f t="shared" si="12"/>
        <v>0</v>
      </c>
      <c r="AO75" s="249">
        <f t="shared" si="12"/>
        <v>0</v>
      </c>
      <c r="AP75" s="249">
        <f t="shared" si="12"/>
        <v>0</v>
      </c>
      <c r="AQ75" s="249">
        <f t="shared" si="12"/>
        <v>0</v>
      </c>
      <c r="AR75" s="249">
        <f t="shared" si="12"/>
        <v>0</v>
      </c>
      <c r="AS75" s="249">
        <f t="shared" si="12"/>
        <v>0</v>
      </c>
      <c r="AT75" s="249">
        <f t="shared" si="12"/>
        <v>0</v>
      </c>
      <c r="AU75" s="249">
        <f t="shared" si="12"/>
        <v>0</v>
      </c>
      <c r="AV75" s="249">
        <f t="shared" si="12"/>
        <v>0</v>
      </c>
      <c r="AW75" s="249">
        <f t="shared" si="12"/>
        <v>0</v>
      </c>
      <c r="AX75" s="249">
        <f t="shared" si="12"/>
        <v>0</v>
      </c>
      <c r="AY75" s="249">
        <f t="shared" si="12"/>
        <v>0</v>
      </c>
      <c r="AZ75" s="249">
        <f t="shared" si="12"/>
        <v>0</v>
      </c>
    </row>
    <row r="76" spans="1:52" s="190" customFormat="1" ht="14.25" x14ac:dyDescent="0.25">
      <c r="A76" s="252" t="s">
        <v>261</v>
      </c>
      <c r="B76" s="247">
        <f t="shared" ref="B76:AZ76" si="13">B74+B75</f>
        <v>0</v>
      </c>
      <c r="C76" s="247">
        <f t="shared" si="13"/>
        <v>133802741.42123614</v>
      </c>
      <c r="D76" s="247">
        <f t="shared" si="13"/>
        <v>137636075.05968818</v>
      </c>
      <c r="E76" s="247">
        <f t="shared" si="13"/>
        <v>141581746.06522229</v>
      </c>
      <c r="F76" s="247">
        <f t="shared" si="13"/>
        <v>145643124.558851</v>
      </c>
      <c r="G76" s="247">
        <f t="shared" si="13"/>
        <v>149823681.76521704</v>
      </c>
      <c r="H76" s="247">
        <f t="shared" si="13"/>
        <v>154126993.0457027</v>
      </c>
      <c r="I76" s="247">
        <f t="shared" si="13"/>
        <v>161279183.37178183</v>
      </c>
      <c r="J76" s="247">
        <f t="shared" si="13"/>
        <v>165839161.14584404</v>
      </c>
      <c r="K76" s="247">
        <f t="shared" si="13"/>
        <v>170533275.61105669</v>
      </c>
      <c r="L76" s="247">
        <f t="shared" si="13"/>
        <v>175365550.86815429</v>
      </c>
      <c r="M76" s="248">
        <f t="shared" si="13"/>
        <v>180340131.74089336</v>
      </c>
      <c r="N76" s="247">
        <f t="shared" si="13"/>
        <v>158343944.44571355</v>
      </c>
      <c r="O76" s="247">
        <f t="shared" si="13"/>
        <v>170148260.88839024</v>
      </c>
      <c r="P76" s="247">
        <f t="shared" si="13"/>
        <v>174737963.86411947</v>
      </c>
      <c r="Q76" s="247">
        <f t="shared" si="13"/>
        <v>179462695.28704911</v>
      </c>
      <c r="R76" s="247">
        <f t="shared" si="13"/>
        <v>184326506.01059526</v>
      </c>
      <c r="S76" s="247">
        <f t="shared" si="13"/>
        <v>189333568.41377628</v>
      </c>
      <c r="T76" s="247">
        <f t="shared" si="13"/>
        <v>194488180.04698136</v>
      </c>
      <c r="U76" s="247">
        <f t="shared" si="13"/>
        <v>202517209.73636141</v>
      </c>
      <c r="V76" s="247">
        <f t="shared" si="13"/>
        <v>207980332.0546236</v>
      </c>
      <c r="W76" s="247">
        <f t="shared" si="13"/>
        <v>213604685.40036228</v>
      </c>
      <c r="X76" s="247">
        <f t="shared" si="13"/>
        <v>200461759.6266458</v>
      </c>
      <c r="Y76" s="247">
        <f t="shared" si="13"/>
        <v>205855230.5154022</v>
      </c>
      <c r="Z76" s="247">
        <f t="shared" si="13"/>
        <v>211407842.8887499</v>
      </c>
      <c r="AA76" s="247">
        <f t="shared" si="13"/>
        <v>217124370.99122655</v>
      </c>
      <c r="AB76" s="247">
        <f t="shared" si="13"/>
        <v>223009732.29470611</v>
      </c>
      <c r="AC76" s="247">
        <f t="shared" si="13"/>
        <v>229068991.79521853</v>
      </c>
      <c r="AD76" s="247">
        <f t="shared" si="13"/>
        <v>235307366.43867499</v>
      </c>
      <c r="AE76" s="247">
        <f t="shared" si="13"/>
        <v>241730229.67936364</v>
      </c>
      <c r="AF76" s="247">
        <f t="shared" si="13"/>
        <v>248343116.17520154</v>
      </c>
      <c r="AG76" s="247">
        <f t="shared" si="13"/>
        <v>255151726.62384307</v>
      </c>
      <c r="AH76" s="247">
        <f t="shared" si="13"/>
        <v>262161932.74387246</v>
      </c>
      <c r="AI76" s="247">
        <f t="shared" si="13"/>
        <v>269379782.40543133</v>
      </c>
      <c r="AJ76" s="247">
        <f t="shared" si="13"/>
        <v>276811504.91476548</v>
      </c>
      <c r="AK76" s="247">
        <f t="shared" si="13"/>
        <v>284463516.45730829</v>
      </c>
      <c r="AL76" s="247">
        <f t="shared" si="13"/>
        <v>292342425.70405585</v>
      </c>
      <c r="AM76" s="247">
        <f t="shared" si="13"/>
        <v>300455039.58613449</v>
      </c>
      <c r="AN76" s="247">
        <f t="shared" si="13"/>
        <v>308808369.24260396</v>
      </c>
      <c r="AO76" s="247">
        <f t="shared" si="13"/>
        <v>317409636.14669609</v>
      </c>
      <c r="AP76" s="247">
        <f t="shared" si="13"/>
        <v>326266278.41583967</v>
      </c>
      <c r="AQ76" s="247">
        <f t="shared" si="13"/>
        <v>335385957.31098598</v>
      </c>
      <c r="AR76" s="247">
        <f t="shared" si="13"/>
        <v>344776563.93091524</v>
      </c>
      <c r="AS76" s="247">
        <f t="shared" si="13"/>
        <v>354446226.10737103</v>
      </c>
      <c r="AT76" s="247">
        <f t="shared" si="13"/>
        <v>364403315.5070489</v>
      </c>
      <c r="AU76" s="247">
        <f t="shared" si="13"/>
        <v>374656454.94664586</v>
      </c>
      <c r="AV76" s="247">
        <f t="shared" si="13"/>
        <v>385214525.9273591</v>
      </c>
      <c r="AW76" s="247">
        <f t="shared" si="13"/>
        <v>396086676.39542246</v>
      </c>
      <c r="AX76" s="247">
        <f t="shared" si="13"/>
        <v>407282328.73545617</v>
      </c>
      <c r="AY76" s="247">
        <f t="shared" si="13"/>
        <v>418811188.00361955</v>
      </c>
      <c r="AZ76" s="247">
        <f t="shared" si="13"/>
        <v>26123020.45859595</v>
      </c>
    </row>
    <row r="77" spans="1:52" x14ac:dyDescent="0.25">
      <c r="A77" s="251" t="s">
        <v>256</v>
      </c>
      <c r="B77" s="249">
        <f t="shared" ref="B77:AZ77" si="14">-B76*$B$36</f>
        <v>0</v>
      </c>
      <c r="C77" s="249">
        <f t="shared" si="14"/>
        <v>-26760548.284247231</v>
      </c>
      <c r="D77" s="249">
        <f t="shared" si="14"/>
        <v>-27527215.011937637</v>
      </c>
      <c r="E77" s="249">
        <f t="shared" si="14"/>
        <v>-28316349.213044461</v>
      </c>
      <c r="F77" s="249">
        <f t="shared" si="14"/>
        <v>-29128624.911770202</v>
      </c>
      <c r="G77" s="249">
        <f t="shared" si="14"/>
        <v>-29964736.353043407</v>
      </c>
      <c r="H77" s="249">
        <f t="shared" si="14"/>
        <v>-30825398.609140541</v>
      </c>
      <c r="I77" s="249">
        <f t="shared" si="14"/>
        <v>-32255836.674356367</v>
      </c>
      <c r="J77" s="249">
        <f t="shared" si="14"/>
        <v>-33167832.22916881</v>
      </c>
      <c r="K77" s="249">
        <f t="shared" si="14"/>
        <v>-34106655.122211337</v>
      </c>
      <c r="L77" s="249">
        <f t="shared" si="14"/>
        <v>-35073110.173630856</v>
      </c>
      <c r="M77" s="250">
        <f t="shared" si="14"/>
        <v>-36068026.348178677</v>
      </c>
      <c r="N77" s="249">
        <f t="shared" si="14"/>
        <v>-31668788.889142711</v>
      </c>
      <c r="O77" s="249">
        <f t="shared" si="14"/>
        <v>-34029652.177678049</v>
      </c>
      <c r="P77" s="249">
        <f t="shared" si="14"/>
        <v>-34947592.772823893</v>
      </c>
      <c r="Q77" s="249">
        <f t="shared" si="14"/>
        <v>-35892539.057409823</v>
      </c>
      <c r="R77" s="249">
        <f t="shared" si="14"/>
        <v>-36865301.202119052</v>
      </c>
      <c r="S77" s="249">
        <f t="shared" si="14"/>
        <v>-37866713.682755254</v>
      </c>
      <c r="T77" s="249">
        <f t="shared" si="14"/>
        <v>-38897636.009396277</v>
      </c>
      <c r="U77" s="249">
        <f t="shared" si="14"/>
        <v>-40503441.947272286</v>
      </c>
      <c r="V77" s="249">
        <f t="shared" si="14"/>
        <v>-41596066.410924725</v>
      </c>
      <c r="W77" s="249">
        <f t="shared" si="14"/>
        <v>-42720937.080072463</v>
      </c>
      <c r="X77" s="249">
        <f t="shared" si="14"/>
        <v>-40092351.925329164</v>
      </c>
      <c r="Y77" s="249">
        <f t="shared" si="14"/>
        <v>-41171046.103080444</v>
      </c>
      <c r="Z77" s="249">
        <f t="shared" si="14"/>
        <v>-42281568.577749982</v>
      </c>
      <c r="AA77" s="249">
        <f t="shared" si="14"/>
        <v>-43424874.198245317</v>
      </c>
      <c r="AB77" s="249">
        <f t="shared" si="14"/>
        <v>-44601946.458941221</v>
      </c>
      <c r="AC77" s="249">
        <f t="shared" si="14"/>
        <v>-45813798.35904371</v>
      </c>
      <c r="AD77" s="249">
        <f t="shared" si="14"/>
        <v>-47061473.287735</v>
      </c>
      <c r="AE77" s="249">
        <f t="shared" si="14"/>
        <v>-48346045.935872734</v>
      </c>
      <c r="AF77" s="249">
        <f t="shared" si="14"/>
        <v>-49668623.235040307</v>
      </c>
      <c r="AG77" s="249">
        <f t="shared" si="14"/>
        <v>-51030345.324768618</v>
      </c>
      <c r="AH77" s="249">
        <f t="shared" si="14"/>
        <v>-52432386.548774496</v>
      </c>
      <c r="AI77" s="249">
        <f t="shared" si="14"/>
        <v>-53875956.481086269</v>
      </c>
      <c r="AJ77" s="249">
        <f t="shared" si="14"/>
        <v>-55362300.982953101</v>
      </c>
      <c r="AK77" s="249">
        <f t="shared" si="14"/>
        <v>-56892703.291461661</v>
      </c>
      <c r="AL77" s="249">
        <f t="shared" si="14"/>
        <v>-58468485.140811175</v>
      </c>
      <c r="AM77" s="249">
        <f t="shared" si="14"/>
        <v>-60091007.917226903</v>
      </c>
      <c r="AN77" s="249">
        <f t="shared" si="14"/>
        <v>-61761673.848520793</v>
      </c>
      <c r="AO77" s="249">
        <f t="shared" si="14"/>
        <v>-63481927.22933922</v>
      </c>
      <c r="AP77" s="249">
        <f t="shared" si="14"/>
        <v>-65253255.683167934</v>
      </c>
      <c r="AQ77" s="249">
        <f t="shared" si="14"/>
        <v>-67077191.462197199</v>
      </c>
      <c r="AR77" s="249">
        <f t="shared" si="14"/>
        <v>-68955312.786183044</v>
      </c>
      <c r="AS77" s="249">
        <f t="shared" si="14"/>
        <v>-70889245.221474215</v>
      </c>
      <c r="AT77" s="249">
        <f t="shared" si="14"/>
        <v>-72880663.101409778</v>
      </c>
      <c r="AU77" s="249">
        <f t="shared" si="14"/>
        <v>-74931290.989329174</v>
      </c>
      <c r="AV77" s="249">
        <f t="shared" si="14"/>
        <v>-77042905.185471818</v>
      </c>
      <c r="AW77" s="249">
        <f t="shared" si="14"/>
        <v>-79217335.279084489</v>
      </c>
      <c r="AX77" s="249">
        <f t="shared" si="14"/>
        <v>-81456465.747091234</v>
      </c>
      <c r="AY77" s="249">
        <f t="shared" si="14"/>
        <v>-83762237.600723922</v>
      </c>
      <c r="AZ77" s="249">
        <f t="shared" si="14"/>
        <v>-5224604.0917191906</v>
      </c>
    </row>
    <row r="78" spans="1:52" ht="16.5" thickBot="1" x14ac:dyDescent="0.3">
      <c r="A78" s="253" t="s">
        <v>260</v>
      </c>
      <c r="B78" s="254">
        <f t="shared" ref="B78:AZ78" si="15">B76+B77</f>
        <v>0</v>
      </c>
      <c r="C78" s="254">
        <f t="shared" si="15"/>
        <v>107042193.13698891</v>
      </c>
      <c r="D78" s="254">
        <f t="shared" si="15"/>
        <v>110108860.04775055</v>
      </c>
      <c r="E78" s="254">
        <f t="shared" si="15"/>
        <v>113265396.85217783</v>
      </c>
      <c r="F78" s="254">
        <f t="shared" si="15"/>
        <v>116514499.64708081</v>
      </c>
      <c r="G78" s="254">
        <f t="shared" si="15"/>
        <v>119858945.41217363</v>
      </c>
      <c r="H78" s="254">
        <f t="shared" si="15"/>
        <v>123301594.43656215</v>
      </c>
      <c r="I78" s="254">
        <f t="shared" si="15"/>
        <v>129023346.69742545</v>
      </c>
      <c r="J78" s="254">
        <f t="shared" si="15"/>
        <v>132671328.91667524</v>
      </c>
      <c r="K78" s="254">
        <f t="shared" si="15"/>
        <v>136426620.48884535</v>
      </c>
      <c r="L78" s="254">
        <f t="shared" si="15"/>
        <v>140292440.69452342</v>
      </c>
      <c r="M78" s="255">
        <f t="shared" si="15"/>
        <v>144272105.39271468</v>
      </c>
      <c r="N78" s="254">
        <f t="shared" si="15"/>
        <v>126675155.55657084</v>
      </c>
      <c r="O78" s="254">
        <f t="shared" si="15"/>
        <v>136118608.71071219</v>
      </c>
      <c r="P78" s="254">
        <f t="shared" si="15"/>
        <v>139790371.09129557</v>
      </c>
      <c r="Q78" s="254">
        <f t="shared" si="15"/>
        <v>143570156.22963929</v>
      </c>
      <c r="R78" s="254">
        <f t="shared" si="15"/>
        <v>147461204.80847621</v>
      </c>
      <c r="S78" s="254">
        <f t="shared" si="15"/>
        <v>151466854.73102102</v>
      </c>
      <c r="T78" s="254">
        <f t="shared" si="15"/>
        <v>155590544.03758508</v>
      </c>
      <c r="U78" s="254">
        <f t="shared" si="15"/>
        <v>162013767.78908914</v>
      </c>
      <c r="V78" s="254">
        <f t="shared" si="15"/>
        <v>166384265.64369887</v>
      </c>
      <c r="W78" s="254">
        <f t="shared" si="15"/>
        <v>170883748.32028982</v>
      </c>
      <c r="X78" s="254">
        <f t="shared" si="15"/>
        <v>160369407.70131665</v>
      </c>
      <c r="Y78" s="254">
        <f t="shared" si="15"/>
        <v>164684184.41232175</v>
      </c>
      <c r="Z78" s="254">
        <f t="shared" si="15"/>
        <v>169126274.31099993</v>
      </c>
      <c r="AA78" s="254">
        <f t="shared" si="15"/>
        <v>173699496.79298124</v>
      </c>
      <c r="AB78" s="254">
        <f t="shared" si="15"/>
        <v>178407785.83576488</v>
      </c>
      <c r="AC78" s="254">
        <f t="shared" si="15"/>
        <v>183255193.43617481</v>
      </c>
      <c r="AD78" s="254">
        <f t="shared" si="15"/>
        <v>188245893.15094</v>
      </c>
      <c r="AE78" s="254">
        <f t="shared" si="15"/>
        <v>193384183.7434909</v>
      </c>
      <c r="AF78" s="254">
        <f t="shared" si="15"/>
        <v>198674492.94016123</v>
      </c>
      <c r="AG78" s="254">
        <f t="shared" si="15"/>
        <v>204121381.29907447</v>
      </c>
      <c r="AH78" s="254">
        <f t="shared" si="15"/>
        <v>209729546.19509798</v>
      </c>
      <c r="AI78" s="254">
        <f t="shared" si="15"/>
        <v>215503825.92434508</v>
      </c>
      <c r="AJ78" s="254">
        <f t="shared" si="15"/>
        <v>221449203.93181238</v>
      </c>
      <c r="AK78" s="254">
        <f t="shared" si="15"/>
        <v>227570813.16584665</v>
      </c>
      <c r="AL78" s="254">
        <f t="shared" si="15"/>
        <v>233873940.56324467</v>
      </c>
      <c r="AM78" s="254">
        <f t="shared" si="15"/>
        <v>240364031.66890758</v>
      </c>
      <c r="AN78" s="254">
        <f t="shared" si="15"/>
        <v>247046695.39408317</v>
      </c>
      <c r="AO78" s="254">
        <f t="shared" si="15"/>
        <v>253927708.91735688</v>
      </c>
      <c r="AP78" s="254">
        <f t="shared" si="15"/>
        <v>261013022.73267174</v>
      </c>
      <c r="AQ78" s="254">
        <f t="shared" si="15"/>
        <v>268308765.8487888</v>
      </c>
      <c r="AR78" s="254">
        <f t="shared" si="15"/>
        <v>275821251.14473218</v>
      </c>
      <c r="AS78" s="254">
        <f t="shared" si="15"/>
        <v>283556980.8858968</v>
      </c>
      <c r="AT78" s="254">
        <f t="shared" si="15"/>
        <v>291522652.40563911</v>
      </c>
      <c r="AU78" s="254">
        <f t="shared" si="15"/>
        <v>299725163.9573167</v>
      </c>
      <c r="AV78" s="254">
        <f t="shared" si="15"/>
        <v>308171620.74188727</v>
      </c>
      <c r="AW78" s="254">
        <f t="shared" si="15"/>
        <v>316869341.11633795</v>
      </c>
      <c r="AX78" s="254">
        <f t="shared" si="15"/>
        <v>325825862.98836493</v>
      </c>
      <c r="AY78" s="254">
        <f t="shared" si="15"/>
        <v>335048950.40289563</v>
      </c>
      <c r="AZ78" s="254">
        <f t="shared" si="15"/>
        <v>20898416.366876759</v>
      </c>
    </row>
    <row r="79" spans="1:52" s="259" customFormat="1" ht="16.5" thickBot="1" x14ac:dyDescent="0.3">
      <c r="A79" s="256"/>
      <c r="B79" s="257">
        <v>0</v>
      </c>
      <c r="C79" s="257">
        <v>1</v>
      </c>
      <c r="D79" s="257">
        <f>C79+1</f>
        <v>2</v>
      </c>
      <c r="E79" s="257">
        <f t="shared" ref="E79:AZ79" si="16">D79+1</f>
        <v>3</v>
      </c>
      <c r="F79" s="257">
        <f t="shared" si="16"/>
        <v>4</v>
      </c>
      <c r="G79" s="257">
        <f t="shared" si="16"/>
        <v>5</v>
      </c>
      <c r="H79" s="257">
        <f t="shared" si="16"/>
        <v>6</v>
      </c>
      <c r="I79" s="257">
        <f t="shared" si="16"/>
        <v>7</v>
      </c>
      <c r="J79" s="257">
        <f t="shared" si="16"/>
        <v>8</v>
      </c>
      <c r="K79" s="257">
        <f t="shared" si="16"/>
        <v>9</v>
      </c>
      <c r="L79" s="257">
        <f t="shared" si="16"/>
        <v>10</v>
      </c>
      <c r="M79" s="258">
        <f t="shared" si="16"/>
        <v>11</v>
      </c>
      <c r="N79" s="257">
        <f t="shared" si="16"/>
        <v>12</v>
      </c>
      <c r="O79" s="257">
        <f t="shared" si="16"/>
        <v>13</v>
      </c>
      <c r="P79" s="257">
        <f t="shared" si="16"/>
        <v>14</v>
      </c>
      <c r="Q79" s="257">
        <f t="shared" si="16"/>
        <v>15</v>
      </c>
      <c r="R79" s="257">
        <f t="shared" si="16"/>
        <v>16</v>
      </c>
      <c r="S79" s="257">
        <f t="shared" si="16"/>
        <v>17</v>
      </c>
      <c r="T79" s="257">
        <f t="shared" si="16"/>
        <v>18</v>
      </c>
      <c r="U79" s="257">
        <f t="shared" si="16"/>
        <v>19</v>
      </c>
      <c r="V79" s="257">
        <f t="shared" si="16"/>
        <v>20</v>
      </c>
      <c r="W79" s="257">
        <f t="shared" si="16"/>
        <v>21</v>
      </c>
      <c r="X79" s="257">
        <f t="shared" si="16"/>
        <v>22</v>
      </c>
      <c r="Y79" s="257">
        <f t="shared" si="16"/>
        <v>23</v>
      </c>
      <c r="Z79" s="257">
        <f t="shared" si="16"/>
        <v>24</v>
      </c>
      <c r="AA79" s="257">
        <f t="shared" si="16"/>
        <v>25</v>
      </c>
      <c r="AB79" s="257">
        <f t="shared" si="16"/>
        <v>26</v>
      </c>
      <c r="AC79" s="257">
        <f t="shared" si="16"/>
        <v>27</v>
      </c>
      <c r="AD79" s="257">
        <f t="shared" si="16"/>
        <v>28</v>
      </c>
      <c r="AE79" s="257">
        <f t="shared" si="16"/>
        <v>29</v>
      </c>
      <c r="AF79" s="257">
        <f t="shared" si="16"/>
        <v>30</v>
      </c>
      <c r="AG79" s="257">
        <f t="shared" si="16"/>
        <v>31</v>
      </c>
      <c r="AH79" s="257">
        <f t="shared" si="16"/>
        <v>32</v>
      </c>
      <c r="AI79" s="257">
        <f t="shared" si="16"/>
        <v>33</v>
      </c>
      <c r="AJ79" s="257">
        <f t="shared" si="16"/>
        <v>34</v>
      </c>
      <c r="AK79" s="257">
        <f t="shared" si="16"/>
        <v>35</v>
      </c>
      <c r="AL79" s="257">
        <f t="shared" si="16"/>
        <v>36</v>
      </c>
      <c r="AM79" s="257">
        <f t="shared" si="16"/>
        <v>37</v>
      </c>
      <c r="AN79" s="257">
        <f t="shared" si="16"/>
        <v>38</v>
      </c>
      <c r="AO79" s="257">
        <f t="shared" si="16"/>
        <v>39</v>
      </c>
      <c r="AP79" s="257">
        <f t="shared" si="16"/>
        <v>40</v>
      </c>
      <c r="AQ79" s="257">
        <f t="shared" si="16"/>
        <v>41</v>
      </c>
      <c r="AR79" s="257">
        <f t="shared" si="16"/>
        <v>42</v>
      </c>
      <c r="AS79" s="257">
        <f t="shared" si="16"/>
        <v>43</v>
      </c>
      <c r="AT79" s="257">
        <f t="shared" si="16"/>
        <v>44</v>
      </c>
      <c r="AU79" s="257">
        <f t="shared" si="16"/>
        <v>45</v>
      </c>
      <c r="AV79" s="257">
        <f t="shared" si="16"/>
        <v>46</v>
      </c>
      <c r="AW79" s="257">
        <f t="shared" si="16"/>
        <v>47</v>
      </c>
      <c r="AX79" s="257">
        <f t="shared" si="16"/>
        <v>48</v>
      </c>
      <c r="AY79" s="257">
        <f t="shared" si="16"/>
        <v>49</v>
      </c>
      <c r="AZ79" s="257">
        <f t="shared" si="16"/>
        <v>50</v>
      </c>
    </row>
    <row r="80" spans="1:52" ht="35.25" customHeight="1" x14ac:dyDescent="0.25">
      <c r="A80" s="235" t="s">
        <v>259</v>
      </c>
      <c r="B80" s="223" t="str">
        <f>B47</f>
        <v>Год окончания строительства 2023</v>
      </c>
      <c r="C80" s="223">
        <f t="shared" ref="C80:AZ80" si="17">C47</f>
        <v>2024</v>
      </c>
      <c r="D80" s="223">
        <f t="shared" si="17"/>
        <v>2025</v>
      </c>
      <c r="E80" s="223">
        <f t="shared" si="17"/>
        <v>2026</v>
      </c>
      <c r="F80" s="223">
        <f t="shared" si="17"/>
        <v>2027</v>
      </c>
      <c r="G80" s="223">
        <f t="shared" si="17"/>
        <v>2028</v>
      </c>
      <c r="H80" s="223">
        <f t="shared" si="17"/>
        <v>2029</v>
      </c>
      <c r="I80" s="223">
        <f t="shared" si="17"/>
        <v>2030</v>
      </c>
      <c r="J80" s="223">
        <f t="shared" si="17"/>
        <v>2031</v>
      </c>
      <c r="K80" s="223">
        <f t="shared" si="17"/>
        <v>2032</v>
      </c>
      <c r="L80" s="223">
        <f t="shared" si="17"/>
        <v>2033</v>
      </c>
      <c r="M80" s="236">
        <f t="shared" si="17"/>
        <v>2034</v>
      </c>
      <c r="N80" s="223">
        <f t="shared" si="17"/>
        <v>2035</v>
      </c>
      <c r="O80" s="223">
        <f t="shared" si="17"/>
        <v>2036</v>
      </c>
      <c r="P80" s="223">
        <f t="shared" si="17"/>
        <v>2037</v>
      </c>
      <c r="Q80" s="223">
        <f t="shared" si="17"/>
        <v>2038</v>
      </c>
      <c r="R80" s="223">
        <f t="shared" si="17"/>
        <v>2039</v>
      </c>
      <c r="S80" s="223">
        <f t="shared" si="17"/>
        <v>2040</v>
      </c>
      <c r="T80" s="223">
        <f t="shared" si="17"/>
        <v>2041</v>
      </c>
      <c r="U80" s="223">
        <f t="shared" si="17"/>
        <v>2042</v>
      </c>
      <c r="V80" s="223">
        <f t="shared" si="17"/>
        <v>2043</v>
      </c>
      <c r="W80" s="223">
        <f t="shared" si="17"/>
        <v>2044</v>
      </c>
      <c r="X80" s="223">
        <f t="shared" si="17"/>
        <v>2045</v>
      </c>
      <c r="Y80" s="223">
        <f t="shared" si="17"/>
        <v>2046</v>
      </c>
      <c r="Z80" s="223">
        <f t="shared" si="17"/>
        <v>2047</v>
      </c>
      <c r="AA80" s="223">
        <f t="shared" si="17"/>
        <v>2048</v>
      </c>
      <c r="AB80" s="223">
        <f t="shared" si="17"/>
        <v>2049</v>
      </c>
      <c r="AC80" s="223">
        <f t="shared" si="17"/>
        <v>2050</v>
      </c>
      <c r="AD80" s="223">
        <f t="shared" si="17"/>
        <v>2051</v>
      </c>
      <c r="AE80" s="223">
        <f t="shared" si="17"/>
        <v>2052</v>
      </c>
      <c r="AF80" s="223">
        <f t="shared" si="17"/>
        <v>2053</v>
      </c>
      <c r="AG80" s="223">
        <f t="shared" si="17"/>
        <v>2054</v>
      </c>
      <c r="AH80" s="223">
        <f t="shared" si="17"/>
        <v>2055</v>
      </c>
      <c r="AI80" s="223">
        <f t="shared" si="17"/>
        <v>2056</v>
      </c>
      <c r="AJ80" s="223">
        <f t="shared" si="17"/>
        <v>2057</v>
      </c>
      <c r="AK80" s="223">
        <f t="shared" si="17"/>
        <v>2058</v>
      </c>
      <c r="AL80" s="223">
        <f t="shared" si="17"/>
        <v>2059</v>
      </c>
      <c r="AM80" s="223">
        <f t="shared" si="17"/>
        <v>2060</v>
      </c>
      <c r="AN80" s="223">
        <f t="shared" si="17"/>
        <v>2061</v>
      </c>
      <c r="AO80" s="223">
        <f t="shared" si="17"/>
        <v>2062</v>
      </c>
      <c r="AP80" s="223">
        <f t="shared" si="17"/>
        <v>2063</v>
      </c>
      <c r="AQ80" s="223">
        <f t="shared" si="17"/>
        <v>2064</v>
      </c>
      <c r="AR80" s="223">
        <f t="shared" si="17"/>
        <v>2065</v>
      </c>
      <c r="AS80" s="223">
        <f t="shared" si="17"/>
        <v>2066</v>
      </c>
      <c r="AT80" s="223">
        <f t="shared" si="17"/>
        <v>2067</v>
      </c>
      <c r="AU80" s="223">
        <f t="shared" si="17"/>
        <v>2068</v>
      </c>
      <c r="AV80" s="223">
        <f t="shared" si="17"/>
        <v>2069</v>
      </c>
      <c r="AW80" s="223">
        <f t="shared" si="17"/>
        <v>2070</v>
      </c>
      <c r="AX80" s="223">
        <f t="shared" si="17"/>
        <v>2071</v>
      </c>
      <c r="AY80" s="223">
        <f t="shared" si="17"/>
        <v>2072</v>
      </c>
      <c r="AZ80" s="223">
        <f t="shared" si="17"/>
        <v>2073</v>
      </c>
    </row>
    <row r="81" spans="1:52" s="190" customFormat="1" ht="14.25" x14ac:dyDescent="0.25">
      <c r="A81" s="246" t="s">
        <v>698</v>
      </c>
      <c r="B81" s="247">
        <f t="shared" ref="B81:AZ81" si="18">B74</f>
        <v>0</v>
      </c>
      <c r="C81" s="247">
        <f t="shared" si="18"/>
        <v>133802741.42123614</v>
      </c>
      <c r="D81" s="247">
        <f t="shared" si="18"/>
        <v>137636075.05968818</v>
      </c>
      <c r="E81" s="247">
        <f t="shared" si="18"/>
        <v>141581746.06522229</v>
      </c>
      <c r="F81" s="247">
        <f t="shared" si="18"/>
        <v>145643124.558851</v>
      </c>
      <c r="G81" s="247">
        <f t="shared" si="18"/>
        <v>149823681.76521704</v>
      </c>
      <c r="H81" s="247">
        <f t="shared" si="18"/>
        <v>154126993.0457027</v>
      </c>
      <c r="I81" s="247">
        <f t="shared" si="18"/>
        <v>161279183.37178183</v>
      </c>
      <c r="J81" s="247">
        <f t="shared" si="18"/>
        <v>165839161.14584404</v>
      </c>
      <c r="K81" s="247">
        <f t="shared" si="18"/>
        <v>170533275.61105669</v>
      </c>
      <c r="L81" s="247">
        <f t="shared" si="18"/>
        <v>175365550.86815429</v>
      </c>
      <c r="M81" s="248">
        <f t="shared" si="18"/>
        <v>180340131.74089336</v>
      </c>
      <c r="N81" s="247">
        <f t="shared" si="18"/>
        <v>158343944.44571355</v>
      </c>
      <c r="O81" s="247">
        <f t="shared" si="18"/>
        <v>170148260.88839024</v>
      </c>
      <c r="P81" s="247">
        <f t="shared" si="18"/>
        <v>174737963.86411947</v>
      </c>
      <c r="Q81" s="247">
        <f t="shared" si="18"/>
        <v>179462695.28704911</v>
      </c>
      <c r="R81" s="247">
        <f t="shared" si="18"/>
        <v>184326506.01059526</v>
      </c>
      <c r="S81" s="247">
        <f t="shared" si="18"/>
        <v>189333568.41377628</v>
      </c>
      <c r="T81" s="247">
        <f t="shared" si="18"/>
        <v>194488180.04698136</v>
      </c>
      <c r="U81" s="247">
        <f t="shared" si="18"/>
        <v>202517209.73636141</v>
      </c>
      <c r="V81" s="247">
        <f t="shared" si="18"/>
        <v>207980332.0546236</v>
      </c>
      <c r="W81" s="247">
        <f t="shared" si="18"/>
        <v>213604685.40036228</v>
      </c>
      <c r="X81" s="247">
        <f t="shared" si="18"/>
        <v>200461759.6266458</v>
      </c>
      <c r="Y81" s="247">
        <f t="shared" si="18"/>
        <v>205855230.5154022</v>
      </c>
      <c r="Z81" s="247">
        <f t="shared" si="18"/>
        <v>211407842.8887499</v>
      </c>
      <c r="AA81" s="247">
        <f t="shared" si="18"/>
        <v>217124370.99122655</v>
      </c>
      <c r="AB81" s="247">
        <f t="shared" si="18"/>
        <v>223009732.29470611</v>
      </c>
      <c r="AC81" s="247">
        <f t="shared" si="18"/>
        <v>229068991.79521853</v>
      </c>
      <c r="AD81" s="247">
        <f t="shared" si="18"/>
        <v>235307366.43867499</v>
      </c>
      <c r="AE81" s="247">
        <f t="shared" si="18"/>
        <v>241730229.67936364</v>
      </c>
      <c r="AF81" s="247">
        <f t="shared" si="18"/>
        <v>248343116.17520154</v>
      </c>
      <c r="AG81" s="247">
        <f t="shared" si="18"/>
        <v>255151726.62384307</v>
      </c>
      <c r="AH81" s="247">
        <f t="shared" si="18"/>
        <v>262161932.74387246</v>
      </c>
      <c r="AI81" s="247">
        <f t="shared" si="18"/>
        <v>269379782.40543133</v>
      </c>
      <c r="AJ81" s="247">
        <f t="shared" si="18"/>
        <v>276811504.91476548</v>
      </c>
      <c r="AK81" s="247">
        <f t="shared" si="18"/>
        <v>284463516.45730829</v>
      </c>
      <c r="AL81" s="247">
        <f t="shared" si="18"/>
        <v>292342425.70405585</v>
      </c>
      <c r="AM81" s="247">
        <f t="shared" si="18"/>
        <v>300455039.58613449</v>
      </c>
      <c r="AN81" s="247">
        <f t="shared" si="18"/>
        <v>308808369.24260396</v>
      </c>
      <c r="AO81" s="247">
        <f t="shared" si="18"/>
        <v>317409636.14669609</v>
      </c>
      <c r="AP81" s="247">
        <f t="shared" si="18"/>
        <v>326266278.41583967</v>
      </c>
      <c r="AQ81" s="247">
        <f t="shared" si="18"/>
        <v>335385957.31098598</v>
      </c>
      <c r="AR81" s="247">
        <f t="shared" si="18"/>
        <v>344776563.93091524</v>
      </c>
      <c r="AS81" s="247">
        <f t="shared" si="18"/>
        <v>354446226.10737103</v>
      </c>
      <c r="AT81" s="247">
        <f t="shared" si="18"/>
        <v>364403315.5070489</v>
      </c>
      <c r="AU81" s="247">
        <f t="shared" si="18"/>
        <v>374656454.94664586</v>
      </c>
      <c r="AV81" s="247">
        <f t="shared" si="18"/>
        <v>385214525.9273591</v>
      </c>
      <c r="AW81" s="247">
        <f t="shared" si="18"/>
        <v>396086676.39542246</v>
      </c>
      <c r="AX81" s="247">
        <f t="shared" si="18"/>
        <v>407282328.73545617</v>
      </c>
      <c r="AY81" s="247">
        <f t="shared" si="18"/>
        <v>418811188.00361955</v>
      </c>
      <c r="AZ81" s="247">
        <f t="shared" si="18"/>
        <v>26123020.45859595</v>
      </c>
    </row>
    <row r="82" spans="1:52" x14ac:dyDescent="0.25">
      <c r="A82" s="251" t="s">
        <v>258</v>
      </c>
      <c r="B82" s="249">
        <f t="shared" ref="B82:AZ82" si="19">-B73</f>
        <v>0</v>
      </c>
      <c r="C82" s="249">
        <f t="shared" si="19"/>
        <v>8068612.3376940005</v>
      </c>
      <c r="D82" s="249">
        <f t="shared" si="19"/>
        <v>8068612.3376940005</v>
      </c>
      <c r="E82" s="249">
        <f t="shared" si="19"/>
        <v>8068612.3376940005</v>
      </c>
      <c r="F82" s="249">
        <f t="shared" si="19"/>
        <v>8068612.3376940005</v>
      </c>
      <c r="G82" s="249">
        <f t="shared" si="19"/>
        <v>8068612.3376940005</v>
      </c>
      <c r="H82" s="249">
        <f t="shared" si="19"/>
        <v>8068612.3376940005</v>
      </c>
      <c r="I82" s="249">
        <f t="shared" si="19"/>
        <v>8068612.3376940005</v>
      </c>
      <c r="J82" s="249">
        <f t="shared" si="19"/>
        <v>8068612.3376940005</v>
      </c>
      <c r="K82" s="249">
        <f t="shared" si="19"/>
        <v>8068612.3376940005</v>
      </c>
      <c r="L82" s="249">
        <f t="shared" si="19"/>
        <v>8068612.3376940005</v>
      </c>
      <c r="M82" s="250">
        <f t="shared" si="19"/>
        <v>8068612.3376940005</v>
      </c>
      <c r="N82" s="249">
        <f t="shared" si="19"/>
        <v>8068612.3376940005</v>
      </c>
      <c r="O82" s="249">
        <f t="shared" si="19"/>
        <v>8068612.3376940005</v>
      </c>
      <c r="P82" s="249">
        <f t="shared" si="19"/>
        <v>8068612.3376940005</v>
      </c>
      <c r="Q82" s="249">
        <f t="shared" si="19"/>
        <v>8068612.3376940005</v>
      </c>
      <c r="R82" s="249">
        <f t="shared" si="19"/>
        <v>8068612.3376940005</v>
      </c>
      <c r="S82" s="249">
        <f t="shared" si="19"/>
        <v>8068612.3376940005</v>
      </c>
      <c r="T82" s="249">
        <f t="shared" si="19"/>
        <v>8068612.3376940005</v>
      </c>
      <c r="U82" s="249">
        <f t="shared" si="19"/>
        <v>8068612.3376940005</v>
      </c>
      <c r="V82" s="249">
        <f t="shared" si="19"/>
        <v>8068612.3376940005</v>
      </c>
      <c r="W82" s="249">
        <f t="shared" si="19"/>
        <v>8068612.3376940005</v>
      </c>
      <c r="X82" s="249">
        <f t="shared" si="19"/>
        <v>8068612.3376940005</v>
      </c>
      <c r="Y82" s="249">
        <f t="shared" si="19"/>
        <v>8068612.3376940005</v>
      </c>
      <c r="Z82" s="249">
        <f t="shared" si="19"/>
        <v>8068612.3376940005</v>
      </c>
      <c r="AA82" s="249">
        <f t="shared" si="19"/>
        <v>8068612.3376940005</v>
      </c>
      <c r="AB82" s="249">
        <f t="shared" si="19"/>
        <v>8068612.3376940005</v>
      </c>
      <c r="AC82" s="249">
        <f t="shared" si="19"/>
        <v>8068612.3376940005</v>
      </c>
      <c r="AD82" s="249">
        <f t="shared" si="19"/>
        <v>8068612.3376940005</v>
      </c>
      <c r="AE82" s="249">
        <f t="shared" si="19"/>
        <v>8068612.3376940005</v>
      </c>
      <c r="AF82" s="249">
        <f t="shared" si="19"/>
        <v>8068612.3376940005</v>
      </c>
      <c r="AG82" s="249">
        <f t="shared" si="19"/>
        <v>8068612.3376940005</v>
      </c>
      <c r="AH82" s="249">
        <f t="shared" si="19"/>
        <v>8068612.3376940005</v>
      </c>
      <c r="AI82" s="249">
        <f t="shared" si="19"/>
        <v>8068612.3376940005</v>
      </c>
      <c r="AJ82" s="249">
        <f t="shared" si="19"/>
        <v>8068612.3376940005</v>
      </c>
      <c r="AK82" s="249">
        <f t="shared" si="19"/>
        <v>8068612.3376940005</v>
      </c>
      <c r="AL82" s="249">
        <f t="shared" si="19"/>
        <v>8068612.3376940005</v>
      </c>
      <c r="AM82" s="249">
        <f t="shared" si="19"/>
        <v>8068612.3376940005</v>
      </c>
      <c r="AN82" s="249">
        <f t="shared" si="19"/>
        <v>8068612.3376940005</v>
      </c>
      <c r="AO82" s="249">
        <f t="shared" si="19"/>
        <v>8068612.3376940005</v>
      </c>
      <c r="AP82" s="249">
        <f t="shared" si="19"/>
        <v>8068612.3376940005</v>
      </c>
      <c r="AQ82" s="249">
        <f t="shared" si="19"/>
        <v>8068612.3376940005</v>
      </c>
      <c r="AR82" s="249">
        <f t="shared" si="19"/>
        <v>8068612.3376940005</v>
      </c>
      <c r="AS82" s="249">
        <f t="shared" si="19"/>
        <v>8068612.3376940005</v>
      </c>
      <c r="AT82" s="249">
        <f t="shared" si="19"/>
        <v>8068612.3376940005</v>
      </c>
      <c r="AU82" s="249">
        <f t="shared" si="19"/>
        <v>8068612.3376940005</v>
      </c>
      <c r="AV82" s="249">
        <f t="shared" si="19"/>
        <v>8068612.3376940005</v>
      </c>
      <c r="AW82" s="249">
        <f t="shared" si="19"/>
        <v>8068612.3376940005</v>
      </c>
      <c r="AX82" s="249">
        <f t="shared" si="19"/>
        <v>8068612.3376940005</v>
      </c>
      <c r="AY82" s="249">
        <f t="shared" si="19"/>
        <v>8068612.3376940005</v>
      </c>
      <c r="AZ82" s="249">
        <f t="shared" si="19"/>
        <v>8068612.3376940005</v>
      </c>
    </row>
    <row r="83" spans="1:52" x14ac:dyDescent="0.25">
      <c r="A83" s="251" t="s">
        <v>257</v>
      </c>
      <c r="B83" s="249">
        <f t="shared" ref="B83:AZ83" si="20">B75</f>
        <v>0</v>
      </c>
      <c r="C83" s="249">
        <f t="shared" si="20"/>
        <v>0</v>
      </c>
      <c r="D83" s="249">
        <f t="shared" si="20"/>
        <v>0</v>
      </c>
      <c r="E83" s="249">
        <f t="shared" si="20"/>
        <v>0</v>
      </c>
      <c r="F83" s="249">
        <f t="shared" si="20"/>
        <v>0</v>
      </c>
      <c r="G83" s="249">
        <f t="shared" si="20"/>
        <v>0</v>
      </c>
      <c r="H83" s="249">
        <f t="shared" si="20"/>
        <v>0</v>
      </c>
      <c r="I83" s="249">
        <f t="shared" si="20"/>
        <v>0</v>
      </c>
      <c r="J83" s="249">
        <f t="shared" si="20"/>
        <v>0</v>
      </c>
      <c r="K83" s="249">
        <f t="shared" si="20"/>
        <v>0</v>
      </c>
      <c r="L83" s="249">
        <f t="shared" si="20"/>
        <v>0</v>
      </c>
      <c r="M83" s="250">
        <f t="shared" si="20"/>
        <v>0</v>
      </c>
      <c r="N83" s="249">
        <f t="shared" si="20"/>
        <v>0</v>
      </c>
      <c r="O83" s="249">
        <f t="shared" si="20"/>
        <v>0</v>
      </c>
      <c r="P83" s="249">
        <f t="shared" si="20"/>
        <v>0</v>
      </c>
      <c r="Q83" s="249">
        <f t="shared" si="20"/>
        <v>0</v>
      </c>
      <c r="R83" s="249">
        <f t="shared" si="20"/>
        <v>0</v>
      </c>
      <c r="S83" s="249">
        <f t="shared" si="20"/>
        <v>0</v>
      </c>
      <c r="T83" s="249">
        <f t="shared" si="20"/>
        <v>0</v>
      </c>
      <c r="U83" s="249">
        <f t="shared" si="20"/>
        <v>0</v>
      </c>
      <c r="V83" s="249">
        <f t="shared" si="20"/>
        <v>0</v>
      </c>
      <c r="W83" s="249">
        <f t="shared" si="20"/>
        <v>0</v>
      </c>
      <c r="X83" s="249">
        <f t="shared" si="20"/>
        <v>0</v>
      </c>
      <c r="Y83" s="249">
        <f t="shared" si="20"/>
        <v>0</v>
      </c>
      <c r="Z83" s="249">
        <f t="shared" si="20"/>
        <v>0</v>
      </c>
      <c r="AA83" s="249">
        <f t="shared" si="20"/>
        <v>0</v>
      </c>
      <c r="AB83" s="249">
        <f t="shared" si="20"/>
        <v>0</v>
      </c>
      <c r="AC83" s="249">
        <f t="shared" si="20"/>
        <v>0</v>
      </c>
      <c r="AD83" s="249">
        <f t="shared" si="20"/>
        <v>0</v>
      </c>
      <c r="AE83" s="249">
        <f t="shared" si="20"/>
        <v>0</v>
      </c>
      <c r="AF83" s="249">
        <f t="shared" si="20"/>
        <v>0</v>
      </c>
      <c r="AG83" s="249">
        <f t="shared" si="20"/>
        <v>0</v>
      </c>
      <c r="AH83" s="249">
        <f t="shared" si="20"/>
        <v>0</v>
      </c>
      <c r="AI83" s="249">
        <f t="shared" si="20"/>
        <v>0</v>
      </c>
      <c r="AJ83" s="249">
        <f t="shared" si="20"/>
        <v>0</v>
      </c>
      <c r="AK83" s="249">
        <f t="shared" si="20"/>
        <v>0</v>
      </c>
      <c r="AL83" s="249">
        <f t="shared" si="20"/>
        <v>0</v>
      </c>
      <c r="AM83" s="249">
        <f t="shared" si="20"/>
        <v>0</v>
      </c>
      <c r="AN83" s="249">
        <f t="shared" si="20"/>
        <v>0</v>
      </c>
      <c r="AO83" s="249">
        <f t="shared" si="20"/>
        <v>0</v>
      </c>
      <c r="AP83" s="249">
        <f t="shared" si="20"/>
        <v>0</v>
      </c>
      <c r="AQ83" s="249">
        <f t="shared" si="20"/>
        <v>0</v>
      </c>
      <c r="AR83" s="249">
        <f t="shared" si="20"/>
        <v>0</v>
      </c>
      <c r="AS83" s="249">
        <f t="shared" si="20"/>
        <v>0</v>
      </c>
      <c r="AT83" s="249">
        <f t="shared" si="20"/>
        <v>0</v>
      </c>
      <c r="AU83" s="249">
        <f t="shared" si="20"/>
        <v>0</v>
      </c>
      <c r="AV83" s="249">
        <f t="shared" si="20"/>
        <v>0</v>
      </c>
      <c r="AW83" s="249">
        <f t="shared" si="20"/>
        <v>0</v>
      </c>
      <c r="AX83" s="249">
        <f t="shared" si="20"/>
        <v>0</v>
      </c>
      <c r="AY83" s="249">
        <f t="shared" si="20"/>
        <v>0</v>
      </c>
      <c r="AZ83" s="249">
        <f t="shared" si="20"/>
        <v>0</v>
      </c>
    </row>
    <row r="84" spans="1:52" x14ac:dyDescent="0.25">
      <c r="A84" s="251" t="s">
        <v>256</v>
      </c>
      <c r="B84" s="249">
        <f>IF(SUM($B$77:B77)+SUM($A$84:A84)&gt;0,0,SUM($B$77:B77)-SUM($A$84:A84))</f>
        <v>0</v>
      </c>
      <c r="C84" s="249">
        <f>IF(SUM($B$77:C77)+SUM($A$84:B84)&gt;0,0,SUM($B$77:C77)-SUM($A$84:B84))</f>
        <v>-26760548.284247231</v>
      </c>
      <c r="D84" s="249">
        <f>IF(SUM($B$77:D77)+SUM($A$84:C84)&gt;0,0,SUM($B$77:D77)-SUM($A$84:C84))</f>
        <v>-27527215.011937637</v>
      </c>
      <c r="E84" s="249">
        <f>IF(SUM($B$77:E77)+SUM($A$84:D84)&gt;0,0,SUM($B$77:E77)-SUM($A$84:D84))</f>
        <v>-28316349.213044465</v>
      </c>
      <c r="F84" s="249">
        <f>IF(SUM($B$77:F77)+SUM($A$84:E84)&gt;0,0,SUM($B$77:F77)-SUM($A$84:E84))</f>
        <v>-29128624.911770195</v>
      </c>
      <c r="G84" s="249">
        <f>IF(SUM($B$77:G77)+SUM($A$84:F84)&gt;0,0,SUM($B$77:G77)-SUM($A$84:F84))</f>
        <v>-29964736.353043407</v>
      </c>
      <c r="H84" s="249">
        <f>IF(SUM($B$77:H77)+SUM($A$84:G84)&gt;0,0,SUM($B$77:H77)-SUM($A$84:G84))</f>
        <v>-30825398.609140545</v>
      </c>
      <c r="I84" s="249">
        <f>IF(SUM($B$77:I77)+SUM($A$84:H84)&gt;0,0,SUM($B$77:I77)-SUM($A$84:H84))</f>
        <v>-32255836.674356371</v>
      </c>
      <c r="J84" s="249">
        <f>IF(SUM($B$77:J77)+SUM($A$84:I84)&gt;0,0,SUM($B$77:J77)-SUM($A$84:I84))</f>
        <v>-33167832.229168802</v>
      </c>
      <c r="K84" s="249">
        <f>IF(SUM($B$77:K77)+SUM($A$84:J84)&gt;0,0,SUM($B$77:K77)-SUM($A$84:J84))</f>
        <v>-34106655.122211337</v>
      </c>
      <c r="L84" s="249">
        <f>IF(SUM($B$77:L77)+SUM($A$84:K84)&gt;0,0,SUM($B$77:L77)-SUM($A$84:K84))</f>
        <v>-35073110.173630834</v>
      </c>
      <c r="M84" s="250">
        <f>IF(SUM($B$77:M77)+SUM($A$84:L84)&gt;0,0,SUM($B$77:M77)-SUM($A$84:L84))</f>
        <v>-36068026.348178685</v>
      </c>
      <c r="N84" s="249">
        <f>IF(SUM($B$77:N77)+SUM($A$84:M84)&gt;0,0,SUM($B$77:N77)-SUM($A$84:M84))</f>
        <v>-31668788.889142692</v>
      </c>
      <c r="O84" s="249">
        <f>IF(SUM($B$77:O77)+SUM($A$84:N84)&gt;0,0,SUM($B$77:O77)-SUM($A$84:N84))</f>
        <v>-34029652.177678049</v>
      </c>
      <c r="P84" s="249">
        <f>IF(SUM($B$77:P77)+SUM($A$84:O84)&gt;0,0,SUM($B$77:P77)-SUM($A$84:O84))</f>
        <v>-34947592.77282387</v>
      </c>
      <c r="Q84" s="249">
        <f>IF(SUM($B$77:Q77)+SUM($A$84:P84)&gt;0,0,SUM($B$77:Q77)-SUM($A$84:P84))</f>
        <v>-35892539.057409823</v>
      </c>
      <c r="R84" s="249">
        <f>IF(SUM($B$77:R77)+SUM($A$84:Q84)&gt;0,0,SUM($B$77:R77)-SUM($A$84:Q84))</f>
        <v>-36865301.202119052</v>
      </c>
      <c r="S84" s="249">
        <f>IF(SUM($B$77:S77)+SUM($A$84:R84)&gt;0,0,SUM($B$77:S77)-SUM($A$84:R84))</f>
        <v>-37866713.682755291</v>
      </c>
      <c r="T84" s="249">
        <f>IF(SUM($B$77:T77)+SUM($A$84:S84)&gt;0,0,SUM($B$77:T77)-SUM($A$84:S84))</f>
        <v>-38897636.009396315</v>
      </c>
      <c r="U84" s="249">
        <f>IF(SUM($B$77:U77)+SUM($A$84:T84)&gt;0,0,SUM($B$77:U77)-SUM($A$84:T84))</f>
        <v>-40503441.947272301</v>
      </c>
      <c r="V84" s="249">
        <f>IF(SUM($B$77:V77)+SUM($A$84:U84)&gt;0,0,SUM($B$77:V77)-SUM($A$84:U84))</f>
        <v>-41596066.410924673</v>
      </c>
      <c r="W84" s="249">
        <f>IF(SUM($B$77:W77)+SUM($A$84:V84)&gt;0,0,SUM($B$77:W77)-SUM($A$84:V84))</f>
        <v>-42720937.080072522</v>
      </c>
      <c r="X84" s="249">
        <f>IF(SUM($B$77:X77)+SUM($A$84:W84)&gt;0,0,SUM($B$77:X77)-SUM($A$84:W84))</f>
        <v>-40092351.925329208</v>
      </c>
      <c r="Y84" s="249">
        <f>IF(SUM($B$77:Y77)+SUM($A$84:X84)&gt;0,0,SUM($B$77:Y77)-SUM($A$84:X84))</f>
        <v>-41171046.103080392</v>
      </c>
      <c r="Z84" s="249">
        <f>IF(SUM($B$77:Z77)+SUM($A$84:Y84)&gt;0,0,SUM($B$77:Z77)-SUM($A$84:Y84))</f>
        <v>-42281568.577749968</v>
      </c>
      <c r="AA84" s="249">
        <f>IF(SUM($B$77:AA77)+SUM($A$84:Z84)&gt;0,0,SUM($B$77:AA77)-SUM($A$84:Z84))</f>
        <v>-43424874.198245287</v>
      </c>
      <c r="AB84" s="249">
        <f>IF(SUM($B$77:AB77)+SUM($A$84:AA84)&gt;0,0,SUM($B$77:AB77)-SUM($A$84:AA84))</f>
        <v>-44601946.458941221</v>
      </c>
      <c r="AC84" s="249">
        <f>IF(SUM($B$77:AC77)+SUM($A$84:AB84)&gt;0,0,SUM($B$77:AC77)-SUM($A$84:AB84))</f>
        <v>-45813798.359043717</v>
      </c>
      <c r="AD84" s="249">
        <f>IF(SUM($B$77:AD77)+SUM($A$84:AC84)&gt;0,0,SUM($B$77:AD77)-SUM($A$84:AC84))</f>
        <v>-47061473.287734985</v>
      </c>
      <c r="AE84" s="249">
        <f>IF(SUM($B$77:AE77)+SUM($A$84:AD84)&gt;0,0,SUM($B$77:AE77)-SUM($A$84:AD84))</f>
        <v>-48346045.935872793</v>
      </c>
      <c r="AF84" s="249">
        <f>IF(SUM($B$77:AF77)+SUM($A$84:AE84)&gt;0,0,SUM($B$77:AF77)-SUM($A$84:AE84))</f>
        <v>-49668623.235040426</v>
      </c>
      <c r="AG84" s="249">
        <f>IF(SUM($B$77:AG77)+SUM($A$84:AF84)&gt;0,0,SUM($B$77:AG77)-SUM($A$84:AF84))</f>
        <v>-51030345.324768543</v>
      </c>
      <c r="AH84" s="249">
        <f>IF(SUM($B$77:AH77)+SUM($A$84:AG84)&gt;0,0,SUM($B$77:AH77)-SUM($A$84:AG84))</f>
        <v>-52432386.548774481</v>
      </c>
      <c r="AI84" s="249">
        <f>IF(SUM($B$77:AI77)+SUM($A$84:AH84)&gt;0,0,SUM($B$77:AI77)-SUM($A$84:AH84))</f>
        <v>-53875956.481086254</v>
      </c>
      <c r="AJ84" s="249">
        <f>IF(SUM($B$77:AJ77)+SUM($A$84:AI84)&gt;0,0,SUM($B$77:AJ77)-SUM($A$84:AI84))</f>
        <v>-55362300.982953072</v>
      </c>
      <c r="AK84" s="249">
        <f>IF(SUM($B$77:AK77)+SUM($A$84:AJ84)&gt;0,0,SUM($B$77:AK77)-SUM($A$84:AJ84))</f>
        <v>-56892703.291461706</v>
      </c>
      <c r="AL84" s="249">
        <f>IF(SUM($B$77:AL77)+SUM($A$84:AK84)&gt;0,0,SUM($B$77:AL77)-SUM($A$84:AK84))</f>
        <v>-58468485.140811205</v>
      </c>
      <c r="AM84" s="249">
        <f>IF(SUM($B$77:AM77)+SUM($A$84:AL84)&gt;0,0,SUM($B$77:AM77)-SUM($A$84:AL84))</f>
        <v>-60091007.917226791</v>
      </c>
      <c r="AN84" s="249">
        <f>IF(SUM($B$77:AN77)+SUM($A$84:AM84)&gt;0,0,SUM($B$77:AN77)-SUM($A$84:AM84))</f>
        <v>-61761673.848520756</v>
      </c>
      <c r="AO84" s="249">
        <f>IF(SUM($B$77:AO77)+SUM($A$84:AN84)&gt;0,0,SUM($B$77:AO77)-SUM($A$84:AN84))</f>
        <v>-63481927.229339123</v>
      </c>
      <c r="AP84" s="249">
        <f>IF(SUM($B$77:AP77)+SUM($A$84:AO84)&gt;0,0,SUM($B$77:AP77)-SUM($A$84:AO84))</f>
        <v>-65253255.683167934</v>
      </c>
      <c r="AQ84" s="249">
        <f>IF(SUM($B$77:AQ77)+SUM($A$84:AP84)&gt;0,0,SUM($B$77:AQ77)-SUM($A$84:AP84))</f>
        <v>-67077191.462197304</v>
      </c>
      <c r="AR84" s="249">
        <f>IF(SUM($B$77:AR77)+SUM($A$84:AQ84)&gt;0,0,SUM($B$77:AR77)-SUM($A$84:AQ84))</f>
        <v>-68955312.786183119</v>
      </c>
      <c r="AS84" s="249">
        <f>IF(SUM($B$77:AS77)+SUM($A$84:AR84)&gt;0,0,SUM($B$77:AS77)-SUM($A$84:AR84))</f>
        <v>-70889245.221474171</v>
      </c>
      <c r="AT84" s="249">
        <f>IF(SUM($B$77:AT77)+SUM($A$84:AS84)&gt;0,0,SUM($B$77:AT77)-SUM($A$84:AS84))</f>
        <v>-72880663.101409674</v>
      </c>
      <c r="AU84" s="249">
        <f>IF(SUM($B$77:AU77)+SUM($A$84:AT84)&gt;0,0,SUM($B$77:AU77)-SUM($A$84:AT84))</f>
        <v>-74931290.9893291</v>
      </c>
      <c r="AV84" s="249">
        <f>IF(SUM($B$77:AV77)+SUM($A$84:AU84)&gt;0,0,SUM($B$77:AV77)-SUM($A$84:AU84))</f>
        <v>-77042905.185471773</v>
      </c>
      <c r="AW84" s="249">
        <f>IF(SUM($B$77:AW77)+SUM($A$84:AV84)&gt;0,0,SUM($B$77:AW77)-SUM($A$84:AV84))</f>
        <v>-79217335.279084444</v>
      </c>
      <c r="AX84" s="249">
        <f>IF(SUM($B$77:AX77)+SUM($A$84:AW84)&gt;0,0,SUM($B$77:AX77)-SUM($A$84:AW84))</f>
        <v>-81456465.747091293</v>
      </c>
      <c r="AY84" s="249">
        <f>IF(SUM($B$77:AY77)+SUM($A$84:AX84)&gt;0,0,SUM($B$77:AY77)-SUM($A$84:AX84))</f>
        <v>-83762237.600723743</v>
      </c>
      <c r="AZ84" s="249">
        <f>IF(SUM($B$77:AZ77)+SUM($A$84:AY84)&gt;0,0,SUM($B$77:AZ77)-SUM($A$84:AY84))</f>
        <v>-5224604.0917191505</v>
      </c>
    </row>
    <row r="85" spans="1:52" x14ac:dyDescent="0.25">
      <c r="A85" s="251" t="s">
        <v>255</v>
      </c>
      <c r="B85" s="260">
        <f>IF(((SUM($B$64:B64)+SUM($B$66:B70))+SUM($B$87:B87))&lt;0,((SUM($B$64:B64)+SUM($B$66:B70))+SUM($B$87:B87))*0.2-SUM($A$85:A85),IF(SUM(A$85:$B85)&lt;0,0-SUM(A$85:$B85),0))</f>
        <v>-80686123.376940012</v>
      </c>
      <c r="C85" s="260">
        <f>IF(((SUM($B$64:C64)+SUM($B$66:C70))+SUM($B$87:C87))&lt;0,((SUM($B$64:C64)+SUM($B$66:C70))+SUM($B$87:C87))*0.2-SUM($A$85:B85),IF(SUM(B$85:$B85)&lt;0,0-SUM(B$85:$B85),0))</f>
        <v>30131614.5189358</v>
      </c>
      <c r="D85" s="260">
        <f>IF(((SUM($B$64:D64)+SUM($B$66:D70))+SUM($B$87:D87))&lt;0,((SUM($B$64:D64)+SUM($B$66:D70))+SUM($B$87:D87))*0.2-SUM($A$85:C85),IF(SUM($B$85:C85)&lt;0,0-SUM($B$85:C85),0))</f>
        <v>30880530.299483262</v>
      </c>
      <c r="E85" s="260">
        <f>IF(((SUM($B$64:E64)+SUM($B$66:E70))+SUM($B$87:E87))&lt;0,((SUM($B$64:E64)+SUM($B$66:E70))+SUM($B$87:E87))*0.2-SUM($A$85:D85),IF(SUM($B$85:D85)&lt;0,0-SUM($B$85:D85),0))</f>
        <v>19673978.55852095</v>
      </c>
      <c r="F85" s="260">
        <f>IF(((SUM($B$64:F64)+SUM($B$66:F70))+SUM($B$87:F87))&lt;0,((SUM($B$64:F64)+SUM($B$66:F70))+SUM($B$87:F87))*0.2-SUM($A$85:E85),IF(SUM($B$85:E85)&lt;0,0-SUM($B$85:E85),0))</f>
        <v>0</v>
      </c>
      <c r="G85" s="260">
        <f>IF(((SUM($B$64:G64)+SUM($B$66:G70))+SUM($B$87:G87))&lt;0,((SUM($B$64:G64)+SUM($B$66:G70))+SUM($B$87:G87))*0.2-SUM($A$85:F85),IF(SUM($B$85:F85)&lt;0,0-SUM($B$85:F85),0))</f>
        <v>0</v>
      </c>
      <c r="H85" s="260">
        <f>IF(((SUM($B$64:H64)+SUM($B$66:H70))+SUM($B$87:H87))&lt;0,((SUM($B$64:H64)+SUM($B$66:H70))+SUM($B$87:H87))*0.2-SUM($A$85:G85),IF(SUM($B$85:G85)&lt;0,0-SUM($B$85:G85),0))</f>
        <v>0</v>
      </c>
      <c r="I85" s="260">
        <f>IF(((SUM($B$64:I64)+SUM($B$66:I70))+SUM($B$87:I87))&lt;0,((SUM($B$64:I64)+SUM($B$66:I70))+SUM($B$87:I87))*0.2-SUM($A$85:H85),IF(SUM($B$85:H85)&lt;0,0-SUM($B$85:H85),0))</f>
        <v>0</v>
      </c>
      <c r="J85" s="260">
        <f>IF(((SUM($B$64:J64)+SUM($B$66:J70))+SUM($B$87:J87))&lt;0,((SUM($B$64:J64)+SUM($B$66:J70))+SUM($B$87:J87))*0.2-SUM($A$85:I85),IF(SUM($B$85:I85)&lt;0,0-SUM($B$85:I85),0))</f>
        <v>0</v>
      </c>
      <c r="K85" s="260">
        <f>IF(((SUM($B$64:K64)+SUM($B$66:K70))+SUM($B$87:K87))&lt;0,((SUM($B$64:K64)+SUM($B$66:K70))+SUM($B$87:K87))*0.2-SUM($A$85:J85),IF(SUM($B$85:J85)&lt;0,0-SUM($B$85:J85),0))</f>
        <v>0</v>
      </c>
      <c r="L85" s="260">
        <f>IF(((SUM($B$64:L64)+SUM($B$66:L70))+SUM($B$87:L87))&lt;0,((SUM($B$64:L64)+SUM($B$66:L70))+SUM($B$87:L87))*0.2-SUM($A$85:K85),IF(SUM($B$85:K85)&lt;0,0-SUM($B$85:K85),0))</f>
        <v>0</v>
      </c>
      <c r="M85" s="260">
        <f>IF(((SUM($B$64:M64)+SUM($B$66:M70))+SUM($B$87:M87))&lt;0,((SUM($B$64:M64)+SUM($B$66:M70))+SUM($B$87:M87))*0.2-SUM($A$85:L85),IF(SUM($B$85:L85)&lt;0,0-SUM($B$85:L85),0))</f>
        <v>0</v>
      </c>
      <c r="N85" s="260">
        <f>IF(((SUM($B$64:N64)+SUM($B$66:N70))+SUM($B$87:N87))&lt;0,((SUM($B$64:N64)+SUM($B$66:N70))+SUM($B$87:N87))*0.2-SUM($A$85:M85),IF(SUM($B$85:M85)&lt;0,0-SUM($B$85:M85),0))</f>
        <v>0</v>
      </c>
      <c r="O85" s="260">
        <f>IF(((SUM($B$64:O64)+SUM($B$66:O70))+SUM($B$87:O87))&lt;0,((SUM($B$64:O64)+SUM($B$66:O70))+SUM($B$87:O87))*0.2-SUM($A$85:N85),IF(SUM($B$85:N85)&lt;0,0-SUM($B$85:N85),0))</f>
        <v>0</v>
      </c>
      <c r="P85" s="260">
        <f>IF(((SUM($B$64:P64)+SUM($B$66:P70))+SUM($B$87:P87))&lt;0,((SUM($B$64:P64)+SUM($B$66:P70))+SUM($B$87:P87))*0.2-SUM($A$85:O85),IF(SUM($B$85:O85)&lt;0,0-SUM($B$85:O85),0))</f>
        <v>0</v>
      </c>
      <c r="Q85" s="260">
        <f>IF(((SUM($B$64:Q64)+SUM($B$66:Q70))+SUM($B$87:Q87))&lt;0,((SUM($B$64:Q64)+SUM($B$66:Q70))+SUM($B$87:Q87))*0.2-SUM($A$85:P85),IF(SUM($B$85:P85)&lt;0,0-SUM($B$85:P85),0))</f>
        <v>0</v>
      </c>
      <c r="R85" s="260">
        <f>IF(((SUM($B$64:R64)+SUM($B$66:R70))+SUM($B$87:R87))&lt;0,((SUM($B$64:R64)+SUM($B$66:R70))+SUM($B$87:R87))*0.2-SUM($A$85:Q85),IF(SUM($B$85:Q85)&lt;0,0-SUM($B$85:Q85),0))</f>
        <v>0</v>
      </c>
      <c r="S85" s="260">
        <f>IF(((SUM($B$64:S64)+SUM($B$66:S70))+SUM($B$87:S87))&lt;0,((SUM($B$64:S64)+SUM($B$66:S70))+SUM($B$87:S87))*0.2-SUM($A$85:R85),IF(SUM($B$85:R85)&lt;0,0-SUM($B$85:R85),0))</f>
        <v>0</v>
      </c>
      <c r="T85" s="260">
        <f>IF(((SUM($B$64:T64)+SUM($B$66:T70))+SUM($B$87:T87))&lt;0,((SUM($B$64:T64)+SUM($B$66:T70))+SUM($B$87:T87))*0.2-SUM($A$85:S85),IF(SUM($B$85:S85)&lt;0,0-SUM($B$85:S85),0))</f>
        <v>0</v>
      </c>
      <c r="U85" s="260">
        <f>IF(((SUM($B$64:U64)+SUM($B$66:U70))+SUM($B$87:U87))&lt;0,((SUM($B$64:U64)+SUM($B$66:U70))+SUM($B$87:U87))*0.2-SUM($A$85:T85),IF(SUM($B$85:T85)&lt;0,0-SUM($B$85:T85),0))</f>
        <v>0</v>
      </c>
      <c r="V85" s="260">
        <f>IF(((SUM($B$64:V64)+SUM($B$66:V70))+SUM($B$87:V87))&lt;0,((SUM($B$64:V64)+SUM($B$66:V70))+SUM($B$87:V87))*0.2-SUM($A$85:U85),IF(SUM($B$85:U85)&lt;0,0-SUM($B$85:U85),0))</f>
        <v>0</v>
      </c>
      <c r="W85" s="260">
        <f>IF(((SUM($B$64:W64)+SUM($B$66:W70))+SUM($B$87:W87))&lt;0,((SUM($B$64:W64)+SUM($B$66:W70))+SUM($B$87:W87))*0.2-SUM($A$85:V85),IF(SUM($B$85:V85)&lt;0,0-SUM($B$85:V85),0))</f>
        <v>0</v>
      </c>
      <c r="X85" s="260">
        <f>IF(((SUM($B$64:X64)+SUM($B$66:X70))+SUM($B$87:X87))&lt;0,((SUM($B$64:X64)+SUM($B$66:X70))+SUM($B$87:X87))*0.2-SUM($A$85:W85),IF(SUM($B$85:W85)&lt;0,0-SUM($B$85:W85),0))</f>
        <v>0</v>
      </c>
      <c r="Y85" s="260">
        <f>IF(((SUM($B$64:Y64)+SUM($B$66:Y70))+SUM($B$87:Y87))&lt;0,((SUM($B$64:Y64)+SUM($B$66:Y70))+SUM($B$87:Y87))*0.2-SUM($A$85:X85),IF(SUM($B$85:X85)&lt;0,0-SUM($B$85:X85),0))</f>
        <v>0</v>
      </c>
      <c r="Z85" s="260">
        <f>IF(((SUM($B$64:Z64)+SUM($B$66:Z70))+SUM($B$87:Z87))&lt;0,((SUM($B$64:Z64)+SUM($B$66:Z70))+SUM($B$87:Z87))*0.2-SUM($A$85:Y85),IF(SUM($B$85:Y85)&lt;0,0-SUM($B$85:Y85),0))</f>
        <v>0</v>
      </c>
      <c r="AA85" s="260">
        <f>IF(((SUM($B$64:AA64)+SUM($B$66:AA70))+SUM($B$87:AA87))&lt;0,((SUM($B$64:AA64)+SUM($B$66:AA70))+SUM($B$87:AA87))*0.2-SUM($A$85:Z85),IF(SUM($B$85:Z85)&lt;0,0-SUM($B$85:Z85),0))</f>
        <v>0</v>
      </c>
      <c r="AB85" s="260">
        <f>IF(((SUM($B$64:AB64)+SUM($B$66:AB70))+SUM($B$87:AB87))&lt;0,((SUM($B$64:AB64)+SUM($B$66:AB70))+SUM($B$87:AB87))*0.2-SUM($A$85:AA85),IF(SUM($B$85:AA85)&lt;0,0-SUM($B$85:AA85),0))</f>
        <v>0</v>
      </c>
      <c r="AC85" s="260">
        <f>IF(((SUM($B$64:AC64)+SUM($B$66:AC70))+SUM($B$87:AC87))&lt;0,((SUM($B$64:AC64)+SUM($B$66:AC70))+SUM($B$87:AC87))*0.2-SUM($A$85:AB85),IF(SUM($B$85:AB85)&lt;0,0-SUM($B$85:AB85),0))</f>
        <v>0</v>
      </c>
      <c r="AD85" s="260">
        <f>IF(((SUM($B$64:AD64)+SUM($B$66:AD70))+SUM($B$87:AD87))&lt;0,((SUM($B$64:AD64)+SUM($B$66:AD70))+SUM($B$87:AD87))*0.2-SUM($A$85:AC85),IF(SUM($B$85:AC85)&lt;0,0-SUM($B$85:AC85),0))</f>
        <v>0</v>
      </c>
      <c r="AE85" s="260">
        <f>IF(((SUM($B$64:AE64)+SUM($B$66:AE70))+SUM($B$87:AE87))&lt;0,((SUM($B$64:AE64)+SUM($B$66:AE70))+SUM($B$87:AE87))*0.2-SUM($A$85:AD85),IF(SUM($B$85:AD85)&lt;0,0-SUM($B$85:AD85),0))</f>
        <v>0</v>
      </c>
      <c r="AF85" s="260">
        <f>IF(((SUM($B$64:AF64)+SUM($B$66:AF70))+SUM($B$87:AF87))&lt;0,((SUM($B$64:AF64)+SUM($B$66:AF70))+SUM($B$87:AF87))*0.2-SUM($A$85:AE85),IF(SUM($B$85:AE85)&lt;0,0-SUM($B$85:AE85),0))</f>
        <v>0</v>
      </c>
      <c r="AG85" s="260">
        <f>IF(((SUM($B$64:AG64)+SUM($B$66:AG70))+SUM($B$87:AG87))&lt;0,((SUM($B$64:AG64)+SUM($B$66:AG70))+SUM($B$87:AG87))*0.2-SUM($A$85:AF85),IF(SUM($B$85:AF85)&lt;0,0-SUM($B$85:AF85),0))</f>
        <v>0</v>
      </c>
      <c r="AH85" s="260">
        <f>IF(((SUM($B$64:AH64)+SUM($B$66:AH70))+SUM($B$87:AH87))&lt;0,((SUM($B$64:AH64)+SUM($B$66:AH70))+SUM($B$87:AH87))*0.2-SUM($A$85:AG85),IF(SUM($B$85:AG85)&lt;0,0-SUM($B$85:AG85),0))</f>
        <v>0</v>
      </c>
      <c r="AI85" s="260">
        <f>IF(((SUM($B$64:AI64)+SUM($B$66:AI70))+SUM($B$87:AI87))&lt;0,((SUM($B$64:AI64)+SUM($B$66:AI70))+SUM($B$87:AI87))*0.2-SUM($A$85:AH85),IF(SUM($B$85:AH85)&lt;0,0-SUM($B$85:AH85),0))</f>
        <v>0</v>
      </c>
      <c r="AJ85" s="260">
        <f>IF(((SUM($B$64:AJ64)+SUM($B$66:AJ70))+SUM($B$87:AJ87))&lt;0,((SUM($B$64:AJ64)+SUM($B$66:AJ70))+SUM($B$87:AJ87))*0.2-SUM($A$85:AI85),IF(SUM($B$85:AI85)&lt;0,0-SUM($B$85:AI85),0))</f>
        <v>0</v>
      </c>
      <c r="AK85" s="260">
        <f>IF(((SUM($B$64:AK64)+SUM($B$66:AK70))+SUM($B$87:AK87))&lt;0,((SUM($B$64:AK64)+SUM($B$66:AK70))+SUM($B$87:AK87))*0.2-SUM($A$85:AJ85),IF(SUM($B$85:AJ85)&lt;0,0-SUM($B$85:AJ85),0))</f>
        <v>0</v>
      </c>
      <c r="AL85" s="260">
        <f>IF(((SUM($B$64:AL64)+SUM($B$66:AL70))+SUM($B$87:AL87))&lt;0,((SUM($B$64:AL64)+SUM($B$66:AL70))+SUM($B$87:AL87))*0.2-SUM($A$85:AK85),IF(SUM($B$85:AK85)&lt;0,0-SUM($B$85:AK85),0))</f>
        <v>0</v>
      </c>
      <c r="AM85" s="260">
        <f>IF(((SUM($B$64:AM64)+SUM($B$66:AM70))+SUM($B$87:AM87))&lt;0,((SUM($B$64:AM64)+SUM($B$66:AM70))+SUM($B$87:AM87))*0.2-SUM($A$85:AL85),IF(SUM($B$85:AL85)&lt;0,0-SUM($B$85:AL85),0))</f>
        <v>0</v>
      </c>
      <c r="AN85" s="260">
        <f>IF(((SUM($B$64:AN64)+SUM($B$66:AN70))+SUM($B$87:AN87))&lt;0,((SUM($B$64:AN64)+SUM($B$66:AN70))+SUM($B$87:AN87))*0.2-SUM($A$85:AM85),IF(SUM($B$85:AM85)&lt;0,0-SUM($B$85:AM85),0))</f>
        <v>0</v>
      </c>
      <c r="AO85" s="260">
        <f>IF(((SUM($B$64:AO64)+SUM($B$66:AO70))+SUM($B$87:AO87))&lt;0,((SUM($B$64:AO64)+SUM($B$66:AO70))+SUM($B$87:AO87))*0.2-SUM($A$85:AN85),IF(SUM($B$85:AN85)&lt;0,0-SUM($B$85:AN85),0))</f>
        <v>0</v>
      </c>
      <c r="AP85" s="260">
        <f>IF(((SUM($B$64:AP64)+SUM($B$66:AP70))+SUM($B$87:AP87))&lt;0,((SUM($B$64:AP64)+SUM($B$66:AP70))+SUM($B$87:AP87))*0.2-SUM($A$85:AO85),IF(SUM($B$85:AO85)&lt;0,0-SUM($B$85:AO85),0))</f>
        <v>0</v>
      </c>
      <c r="AQ85" s="260">
        <f>IF(((SUM($B$64:AQ64)+SUM($B$66:AQ70))+SUM($B$87:AQ87))&lt;0,((SUM($B$64:AQ64)+SUM($B$66:AQ70))+SUM($B$87:AQ87))*0.2-SUM($A$85:AP85),IF(SUM($B$85:AP85)&lt;0,0-SUM($B$85:AP85),0))</f>
        <v>0</v>
      </c>
      <c r="AR85" s="260">
        <f>IF(((SUM($B$64:AR64)+SUM($B$66:AR70))+SUM($B$87:AR87))&lt;0,((SUM($B$64:AR64)+SUM($B$66:AR70))+SUM($B$87:AR87))*0.2-SUM($A$85:AQ85),IF(SUM($B$85:AQ85)&lt;0,0-SUM($B$85:AQ85),0))</f>
        <v>0</v>
      </c>
      <c r="AS85" s="260">
        <f>IF(((SUM($B$64:AS64)+SUM($B$66:AS70))+SUM($B$87:AS87))&lt;0,((SUM($B$64:AS64)+SUM($B$66:AS70))+SUM($B$87:AS87))*0.2-SUM($A$85:AR85),IF(SUM($B$85:AR85)&lt;0,0-SUM($B$85:AR85),0))</f>
        <v>0</v>
      </c>
      <c r="AT85" s="260">
        <f>IF(((SUM($B$64:AT64)+SUM($B$66:AT70))+SUM($B$87:AT87))&lt;0,((SUM($B$64:AT64)+SUM($B$66:AT70))+SUM($B$87:AT87))*0.2-SUM($A$85:AS85),IF(SUM($B$85:AS85)&lt;0,0-SUM($B$85:AS85),0))</f>
        <v>0</v>
      </c>
      <c r="AU85" s="260">
        <f>IF(((SUM($B$64:AU64)+SUM($B$66:AU70))+SUM($B$87:AU87))&lt;0,((SUM($B$64:AU64)+SUM($B$66:AU70))+SUM($B$87:AU87))*0.2-SUM($A$85:AT85),IF(SUM($B$85:AT85)&lt;0,0-SUM($B$85:AT85),0))</f>
        <v>0</v>
      </c>
      <c r="AV85" s="260">
        <f>IF(((SUM($B$64:AV64)+SUM($B$66:AV70))+SUM($B$87:AV87))&lt;0,((SUM($B$64:AV64)+SUM($B$66:AV70))+SUM($B$87:AV87))*0.2-SUM($A$85:AU85),IF(SUM($B$85:AU85)&lt;0,0-SUM($B$85:AU85),0))</f>
        <v>0</v>
      </c>
      <c r="AW85" s="260">
        <f>IF(((SUM($B$64:AW64)+SUM($B$66:AW70))+SUM($B$87:AW87))&lt;0,((SUM($B$64:AW64)+SUM($B$66:AW70))+SUM($B$87:AW87))*0.2-SUM($A$85:AV85),IF(SUM($B$85:AV85)&lt;0,0-SUM($B$85:AV85),0))</f>
        <v>0</v>
      </c>
      <c r="AX85" s="260">
        <f>IF(((SUM($B$64:AX64)+SUM($B$66:AX70))+SUM($B$87:AX87))&lt;0,((SUM($B$64:AX64)+SUM($B$66:AX70))+SUM($B$87:AX87))*0.2-SUM($A$85:AW85),IF(SUM($B$85:AW85)&lt;0,0-SUM($B$85:AW85),0))</f>
        <v>0</v>
      </c>
      <c r="AY85" s="260">
        <f>IF(((SUM($B$64:AY64)+SUM($B$66:AY70))+SUM($B$87:AY87))&lt;0,((SUM($B$64:AY64)+SUM($B$66:AY70))+SUM($B$87:AY87))*0.2-SUM($A$85:AX85),IF(SUM($B$85:AX85)&lt;0,0-SUM($B$85:AX85),0))</f>
        <v>0</v>
      </c>
      <c r="AZ85" s="260">
        <f>IF(((SUM($B$64:AZ64)+SUM($B$66:AZ70))+SUM($B$87:AZ87))&lt;0,((SUM($B$64:AZ64)+SUM($B$66:AZ70))+SUM($B$87:AZ87))*0.2-SUM($A$85:AY85),IF(SUM($B$85:AY85)&lt;0,0-SUM($B$85:AY85),0))</f>
        <v>0</v>
      </c>
    </row>
    <row r="86" spans="1:52" x14ac:dyDescent="0.25">
      <c r="A86" s="251" t="s">
        <v>254</v>
      </c>
      <c r="B86" s="249">
        <f>-B64*(B39)</f>
        <v>0</v>
      </c>
      <c r="C86" s="249">
        <f t="shared" ref="C86:AZ86" si="21">-(C64-B64)*$B$39</f>
        <v>0</v>
      </c>
      <c r="D86" s="249">
        <f t="shared" si="21"/>
        <v>0</v>
      </c>
      <c r="E86" s="249">
        <f t="shared" si="21"/>
        <v>0</v>
      </c>
      <c r="F86" s="249">
        <f t="shared" si="21"/>
        <v>0</v>
      </c>
      <c r="G86" s="249">
        <f t="shared" si="21"/>
        <v>0</v>
      </c>
      <c r="H86" s="249">
        <f t="shared" si="21"/>
        <v>0</v>
      </c>
      <c r="I86" s="249">
        <f t="shared" si="21"/>
        <v>0</v>
      </c>
      <c r="J86" s="249">
        <f t="shared" si="21"/>
        <v>0</v>
      </c>
      <c r="K86" s="249">
        <f t="shared" si="21"/>
        <v>0</v>
      </c>
      <c r="L86" s="249">
        <f t="shared" si="21"/>
        <v>0</v>
      </c>
      <c r="M86" s="250">
        <f t="shared" si="21"/>
        <v>0</v>
      </c>
      <c r="N86" s="249">
        <f t="shared" si="21"/>
        <v>0</v>
      </c>
      <c r="O86" s="249">
        <f t="shared" si="21"/>
        <v>0</v>
      </c>
      <c r="P86" s="249">
        <f t="shared" si="21"/>
        <v>0</v>
      </c>
      <c r="Q86" s="249">
        <f t="shared" si="21"/>
        <v>0</v>
      </c>
      <c r="R86" s="249">
        <f t="shared" si="21"/>
        <v>0</v>
      </c>
      <c r="S86" s="249">
        <f t="shared" si="21"/>
        <v>0</v>
      </c>
      <c r="T86" s="249">
        <f t="shared" si="21"/>
        <v>0</v>
      </c>
      <c r="U86" s="249">
        <f t="shared" si="21"/>
        <v>0</v>
      </c>
      <c r="V86" s="249">
        <f t="shared" si="21"/>
        <v>0</v>
      </c>
      <c r="W86" s="249">
        <f t="shared" si="21"/>
        <v>0</v>
      </c>
      <c r="X86" s="249">
        <f t="shared" si="21"/>
        <v>0</v>
      </c>
      <c r="Y86" s="249">
        <f t="shared" si="21"/>
        <v>0</v>
      </c>
      <c r="Z86" s="249">
        <f t="shared" si="21"/>
        <v>0</v>
      </c>
      <c r="AA86" s="249">
        <f t="shared" si="21"/>
        <v>0</v>
      </c>
      <c r="AB86" s="249">
        <f t="shared" si="21"/>
        <v>0</v>
      </c>
      <c r="AC86" s="249">
        <f t="shared" si="21"/>
        <v>0</v>
      </c>
      <c r="AD86" s="249">
        <f t="shared" si="21"/>
        <v>0</v>
      </c>
      <c r="AE86" s="249">
        <f t="shared" si="21"/>
        <v>0</v>
      </c>
      <c r="AF86" s="249">
        <f t="shared" si="21"/>
        <v>0</v>
      </c>
      <c r="AG86" s="249">
        <f t="shared" si="21"/>
        <v>0</v>
      </c>
      <c r="AH86" s="249">
        <f t="shared" si="21"/>
        <v>0</v>
      </c>
      <c r="AI86" s="249">
        <f t="shared" si="21"/>
        <v>0</v>
      </c>
      <c r="AJ86" s="249">
        <f t="shared" si="21"/>
        <v>0</v>
      </c>
      <c r="AK86" s="249">
        <f t="shared" si="21"/>
        <v>0</v>
      </c>
      <c r="AL86" s="249">
        <f t="shared" si="21"/>
        <v>0</v>
      </c>
      <c r="AM86" s="249">
        <f t="shared" si="21"/>
        <v>0</v>
      </c>
      <c r="AN86" s="249">
        <f t="shared" si="21"/>
        <v>0</v>
      </c>
      <c r="AO86" s="249">
        <f t="shared" si="21"/>
        <v>0</v>
      </c>
      <c r="AP86" s="249">
        <f t="shared" si="21"/>
        <v>0</v>
      </c>
      <c r="AQ86" s="249">
        <f t="shared" si="21"/>
        <v>0</v>
      </c>
      <c r="AR86" s="249">
        <f t="shared" si="21"/>
        <v>0</v>
      </c>
      <c r="AS86" s="249">
        <f t="shared" si="21"/>
        <v>0</v>
      </c>
      <c r="AT86" s="249">
        <f t="shared" si="21"/>
        <v>0</v>
      </c>
      <c r="AU86" s="249">
        <f t="shared" si="21"/>
        <v>0</v>
      </c>
      <c r="AV86" s="249">
        <f t="shared" si="21"/>
        <v>0</v>
      </c>
      <c r="AW86" s="249">
        <f t="shared" si="21"/>
        <v>0</v>
      </c>
      <c r="AX86" s="249">
        <f t="shared" si="21"/>
        <v>0</v>
      </c>
      <c r="AY86" s="249">
        <f t="shared" si="21"/>
        <v>0</v>
      </c>
      <c r="AZ86" s="249">
        <f t="shared" si="21"/>
        <v>0</v>
      </c>
    </row>
    <row r="87" spans="1:52" x14ac:dyDescent="0.25">
      <c r="A87" s="251" t="s">
        <v>253</v>
      </c>
      <c r="B87" s="249">
        <f>-($B$25+$B$26)*$B$28</f>
        <v>-403430616.8847</v>
      </c>
      <c r="C87" s="249">
        <v>0</v>
      </c>
      <c r="D87" s="249">
        <v>0</v>
      </c>
      <c r="E87" s="249">
        <v>0</v>
      </c>
      <c r="F87" s="249">
        <v>0</v>
      </c>
      <c r="G87" s="249">
        <v>0</v>
      </c>
      <c r="H87" s="249">
        <v>0</v>
      </c>
      <c r="I87" s="249">
        <v>0</v>
      </c>
      <c r="J87" s="249">
        <v>0</v>
      </c>
      <c r="K87" s="249">
        <v>0</v>
      </c>
      <c r="L87" s="249">
        <v>0</v>
      </c>
      <c r="M87" s="250">
        <v>0</v>
      </c>
      <c r="N87" s="249">
        <v>0</v>
      </c>
      <c r="O87" s="249">
        <v>0</v>
      </c>
      <c r="P87" s="249">
        <v>0</v>
      </c>
      <c r="Q87" s="249">
        <v>0</v>
      </c>
      <c r="R87" s="249">
        <v>0</v>
      </c>
      <c r="S87" s="249">
        <v>0</v>
      </c>
      <c r="T87" s="249">
        <v>0</v>
      </c>
      <c r="U87" s="249">
        <v>0</v>
      </c>
      <c r="V87" s="249">
        <v>0</v>
      </c>
      <c r="W87" s="249">
        <v>0</v>
      </c>
      <c r="X87" s="249">
        <v>0</v>
      </c>
      <c r="Y87" s="249">
        <v>0</v>
      </c>
      <c r="Z87" s="249">
        <v>0</v>
      </c>
      <c r="AA87" s="249">
        <v>0</v>
      </c>
      <c r="AB87" s="249"/>
      <c r="AC87" s="249"/>
      <c r="AD87" s="249"/>
      <c r="AE87" s="249"/>
      <c r="AF87" s="249"/>
      <c r="AG87" s="249"/>
      <c r="AH87" s="249"/>
      <c r="AI87" s="249"/>
      <c r="AJ87" s="249"/>
      <c r="AK87" s="249"/>
      <c r="AL87" s="249"/>
      <c r="AM87" s="249"/>
      <c r="AN87" s="249"/>
      <c r="AO87" s="249"/>
      <c r="AP87" s="249"/>
      <c r="AQ87" s="249"/>
      <c r="AR87" s="249"/>
      <c r="AS87" s="249"/>
      <c r="AT87" s="249"/>
      <c r="AU87" s="249"/>
      <c r="AV87" s="249"/>
      <c r="AW87" s="249"/>
      <c r="AX87" s="249"/>
      <c r="AY87" s="249"/>
      <c r="AZ87" s="249"/>
    </row>
    <row r="88" spans="1:52" x14ac:dyDescent="0.25">
      <c r="A88" s="251" t="s">
        <v>252</v>
      </c>
      <c r="B88" s="249">
        <f t="shared" ref="B88:AZ88" si="22">B59-B60</f>
        <v>0</v>
      </c>
      <c r="C88" s="249">
        <f t="shared" si="22"/>
        <v>0</v>
      </c>
      <c r="D88" s="249">
        <f t="shared" si="22"/>
        <v>0</v>
      </c>
      <c r="E88" s="249">
        <f t="shared" si="22"/>
        <v>0</v>
      </c>
      <c r="F88" s="249">
        <f t="shared" si="22"/>
        <v>0</v>
      </c>
      <c r="G88" s="249">
        <f t="shared" si="22"/>
        <v>0</v>
      </c>
      <c r="H88" s="249">
        <f t="shared" si="22"/>
        <v>0</v>
      </c>
      <c r="I88" s="249">
        <f t="shared" si="22"/>
        <v>0</v>
      </c>
      <c r="J88" s="249">
        <f t="shared" si="22"/>
        <v>0</v>
      </c>
      <c r="K88" s="249">
        <f t="shared" si="22"/>
        <v>0</v>
      </c>
      <c r="L88" s="249">
        <f t="shared" si="22"/>
        <v>0</v>
      </c>
      <c r="M88" s="250">
        <f t="shared" si="22"/>
        <v>0</v>
      </c>
      <c r="N88" s="249">
        <f t="shared" si="22"/>
        <v>0</v>
      </c>
      <c r="O88" s="249">
        <f t="shared" si="22"/>
        <v>0</v>
      </c>
      <c r="P88" s="249">
        <f t="shared" si="22"/>
        <v>0</v>
      </c>
      <c r="Q88" s="249">
        <f t="shared" si="22"/>
        <v>0</v>
      </c>
      <c r="R88" s="249">
        <f t="shared" si="22"/>
        <v>0</v>
      </c>
      <c r="S88" s="249">
        <f t="shared" si="22"/>
        <v>0</v>
      </c>
      <c r="T88" s="249">
        <f t="shared" si="22"/>
        <v>0</v>
      </c>
      <c r="U88" s="249">
        <f t="shared" si="22"/>
        <v>0</v>
      </c>
      <c r="V88" s="249">
        <f t="shared" si="22"/>
        <v>0</v>
      </c>
      <c r="W88" s="249">
        <f t="shared" si="22"/>
        <v>0</v>
      </c>
      <c r="X88" s="249">
        <f t="shared" si="22"/>
        <v>0</v>
      </c>
      <c r="Y88" s="249">
        <f t="shared" si="22"/>
        <v>0</v>
      </c>
      <c r="Z88" s="249">
        <f t="shared" si="22"/>
        <v>0</v>
      </c>
      <c r="AA88" s="249">
        <f t="shared" si="22"/>
        <v>0</v>
      </c>
      <c r="AB88" s="249">
        <f t="shared" si="22"/>
        <v>0</v>
      </c>
      <c r="AC88" s="249">
        <f t="shared" si="22"/>
        <v>0</v>
      </c>
      <c r="AD88" s="249">
        <f t="shared" si="22"/>
        <v>0</v>
      </c>
      <c r="AE88" s="249">
        <f t="shared" si="22"/>
        <v>0</v>
      </c>
      <c r="AF88" s="249">
        <f t="shared" si="22"/>
        <v>0</v>
      </c>
      <c r="AG88" s="249">
        <f t="shared" si="22"/>
        <v>0</v>
      </c>
      <c r="AH88" s="249">
        <f t="shared" si="22"/>
        <v>0</v>
      </c>
      <c r="AI88" s="249">
        <f t="shared" si="22"/>
        <v>0</v>
      </c>
      <c r="AJ88" s="249">
        <f t="shared" si="22"/>
        <v>0</v>
      </c>
      <c r="AK88" s="249">
        <f t="shared" si="22"/>
        <v>0</v>
      </c>
      <c r="AL88" s="249">
        <f t="shared" si="22"/>
        <v>0</v>
      </c>
      <c r="AM88" s="249">
        <f t="shared" si="22"/>
        <v>0</v>
      </c>
      <c r="AN88" s="249">
        <f t="shared" si="22"/>
        <v>0</v>
      </c>
      <c r="AO88" s="249">
        <f t="shared" si="22"/>
        <v>0</v>
      </c>
      <c r="AP88" s="249">
        <f t="shared" si="22"/>
        <v>0</v>
      </c>
      <c r="AQ88" s="249">
        <f t="shared" si="22"/>
        <v>0</v>
      </c>
      <c r="AR88" s="249">
        <f t="shared" si="22"/>
        <v>0</v>
      </c>
      <c r="AS88" s="249">
        <f t="shared" si="22"/>
        <v>0</v>
      </c>
      <c r="AT88" s="249">
        <f t="shared" si="22"/>
        <v>0</v>
      </c>
      <c r="AU88" s="249">
        <f t="shared" si="22"/>
        <v>0</v>
      </c>
      <c r="AV88" s="249">
        <f t="shared" si="22"/>
        <v>0</v>
      </c>
      <c r="AW88" s="249">
        <f t="shared" si="22"/>
        <v>0</v>
      </c>
      <c r="AX88" s="249">
        <f t="shared" si="22"/>
        <v>0</v>
      </c>
      <c r="AY88" s="249">
        <f t="shared" si="22"/>
        <v>0</v>
      </c>
      <c r="AZ88" s="249">
        <f t="shared" si="22"/>
        <v>0</v>
      </c>
    </row>
    <row r="89" spans="1:52" s="190" customFormat="1" ht="14.25" x14ac:dyDescent="0.25">
      <c r="A89" s="261" t="s">
        <v>251</v>
      </c>
      <c r="B89" s="247">
        <f>SUM(B81:B88)</f>
        <v>-484116740.26164001</v>
      </c>
      <c r="C89" s="247">
        <f t="shared" ref="C89:AZ89" si="23">SUM(C81:C88)</f>
        <v>145242419.99361873</v>
      </c>
      <c r="D89" s="247">
        <f>SUM(D81:D88)</f>
        <v>149058002.68492779</v>
      </c>
      <c r="E89" s="247">
        <f>SUM(E81:E88)</f>
        <v>141007987.74839276</v>
      </c>
      <c r="F89" s="247">
        <f t="shared" si="23"/>
        <v>124583111.9847748</v>
      </c>
      <c r="G89" s="247">
        <f t="shared" si="23"/>
        <v>127927557.74986762</v>
      </c>
      <c r="H89" s="247">
        <f t="shared" si="23"/>
        <v>131370206.77425614</v>
      </c>
      <c r="I89" s="247">
        <f t="shared" si="23"/>
        <v>137091959.03511944</v>
      </c>
      <c r="J89" s="247">
        <f t="shared" si="23"/>
        <v>140739941.25436923</v>
      </c>
      <c r="K89" s="247">
        <f t="shared" si="23"/>
        <v>144495232.82653934</v>
      </c>
      <c r="L89" s="247">
        <f t="shared" si="23"/>
        <v>148361053.03221744</v>
      </c>
      <c r="M89" s="248">
        <f t="shared" si="23"/>
        <v>152340717.73040867</v>
      </c>
      <c r="N89" s="247">
        <f t="shared" si="23"/>
        <v>134743767.89426485</v>
      </c>
      <c r="O89" s="247">
        <f t="shared" si="23"/>
        <v>144187221.04840618</v>
      </c>
      <c r="P89" s="247">
        <f t="shared" si="23"/>
        <v>147858983.42898959</v>
      </c>
      <c r="Q89" s="247">
        <f t="shared" si="23"/>
        <v>151638768.56733328</v>
      </c>
      <c r="R89" s="247">
        <f t="shared" si="23"/>
        <v>155529817.1461702</v>
      </c>
      <c r="S89" s="247">
        <f t="shared" si="23"/>
        <v>159535467.06871498</v>
      </c>
      <c r="T89" s="247">
        <f t="shared" si="23"/>
        <v>163659156.37527904</v>
      </c>
      <c r="U89" s="247">
        <f t="shared" si="23"/>
        <v>170082380.1267831</v>
      </c>
      <c r="V89" s="247">
        <f t="shared" si="23"/>
        <v>174452877.98139292</v>
      </c>
      <c r="W89" s="247">
        <f t="shared" si="23"/>
        <v>178952360.65798375</v>
      </c>
      <c r="X89" s="247">
        <f t="shared" si="23"/>
        <v>168438020.03901058</v>
      </c>
      <c r="Y89" s="247">
        <f t="shared" si="23"/>
        <v>172752796.7500158</v>
      </c>
      <c r="Z89" s="247">
        <f t="shared" si="23"/>
        <v>177194886.64869392</v>
      </c>
      <c r="AA89" s="247">
        <f t="shared" si="23"/>
        <v>181768109.13067526</v>
      </c>
      <c r="AB89" s="247">
        <f t="shared" si="23"/>
        <v>186476398.17345887</v>
      </c>
      <c r="AC89" s="247">
        <f t="shared" si="23"/>
        <v>191323805.7738688</v>
      </c>
      <c r="AD89" s="247">
        <f t="shared" si="23"/>
        <v>196314505.48863399</v>
      </c>
      <c r="AE89" s="247">
        <f t="shared" si="23"/>
        <v>201452796.08118483</v>
      </c>
      <c r="AF89" s="247">
        <f t="shared" si="23"/>
        <v>206743105.2778551</v>
      </c>
      <c r="AG89" s="247">
        <f t="shared" si="23"/>
        <v>212189993.63676852</v>
      </c>
      <c r="AH89" s="247">
        <f t="shared" si="23"/>
        <v>217798158.53279197</v>
      </c>
      <c r="AI89" s="247">
        <f t="shared" si="23"/>
        <v>223572438.26203907</v>
      </c>
      <c r="AJ89" s="247">
        <f t="shared" si="23"/>
        <v>229517816.26950639</v>
      </c>
      <c r="AK89" s="247">
        <f t="shared" si="23"/>
        <v>235639425.50354058</v>
      </c>
      <c r="AL89" s="247">
        <f t="shared" si="23"/>
        <v>241942552.90093863</v>
      </c>
      <c r="AM89" s="247">
        <f t="shared" si="23"/>
        <v>248432644.00660169</v>
      </c>
      <c r="AN89" s="247">
        <f t="shared" si="23"/>
        <v>255115307.73177719</v>
      </c>
      <c r="AO89" s="247">
        <f t="shared" si="23"/>
        <v>261996321.25505096</v>
      </c>
      <c r="AP89" s="247">
        <f t="shared" si="23"/>
        <v>269081635.07036573</v>
      </c>
      <c r="AQ89" s="247">
        <f t="shared" si="23"/>
        <v>276377378.18648267</v>
      </c>
      <c r="AR89" s="247">
        <f t="shared" si="23"/>
        <v>283889863.48242611</v>
      </c>
      <c r="AS89" s="247">
        <f t="shared" si="23"/>
        <v>291625593.22359085</v>
      </c>
      <c r="AT89" s="247">
        <f t="shared" si="23"/>
        <v>299591264.74333322</v>
      </c>
      <c r="AU89" s="247">
        <f t="shared" si="23"/>
        <v>307793776.29501075</v>
      </c>
      <c r="AV89" s="247">
        <f t="shared" si="23"/>
        <v>316240233.07958132</v>
      </c>
      <c r="AW89" s="247">
        <f t="shared" si="23"/>
        <v>324937953.454032</v>
      </c>
      <c r="AX89" s="247">
        <f t="shared" si="23"/>
        <v>333894475.32605886</v>
      </c>
      <c r="AY89" s="247">
        <f t="shared" si="23"/>
        <v>343117562.7405898</v>
      </c>
      <c r="AZ89" s="247">
        <f t="shared" si="23"/>
        <v>28967028.7045708</v>
      </c>
    </row>
    <row r="90" spans="1:52" s="190" customFormat="1" ht="14.25" x14ac:dyDescent="0.25">
      <c r="A90" s="261" t="s">
        <v>699</v>
      </c>
      <c r="B90" s="247">
        <f>SUM($B$89:B89)</f>
        <v>-484116740.26164001</v>
      </c>
      <c r="C90" s="247">
        <f>SUM($B$89:C89)</f>
        <v>-338874320.26802129</v>
      </c>
      <c r="D90" s="247">
        <f>SUM($B$89:D89)</f>
        <v>-189816317.58309349</v>
      </c>
      <c r="E90" s="247">
        <f>SUM($B$89:E89)</f>
        <v>-48808329.834700733</v>
      </c>
      <c r="F90" s="247">
        <f>SUM($B$89:F89)</f>
        <v>75774782.150074065</v>
      </c>
      <c r="G90" s="247">
        <f>SUM($B$89:G89)</f>
        <v>203702339.89994168</v>
      </c>
      <c r="H90" s="247">
        <f>SUM($B$89:H89)</f>
        <v>335072546.67419779</v>
      </c>
      <c r="I90" s="247">
        <f>SUM($B$89:I89)</f>
        <v>472164505.70931721</v>
      </c>
      <c r="J90" s="247">
        <f>SUM($B$89:J89)</f>
        <v>612904446.96368647</v>
      </c>
      <c r="K90" s="247">
        <f>SUM($B$89:K89)</f>
        <v>757399679.79022574</v>
      </c>
      <c r="L90" s="247">
        <f>SUM($B$89:L89)</f>
        <v>905760732.82244325</v>
      </c>
      <c r="M90" s="248">
        <f>SUM($B$89:M89)</f>
        <v>1058101450.5528519</v>
      </c>
      <c r="N90" s="247">
        <f>SUM($B$89:N89)</f>
        <v>1192845218.4471169</v>
      </c>
      <c r="O90" s="247">
        <f>SUM($B$89:O89)</f>
        <v>1337032439.495523</v>
      </c>
      <c r="P90" s="247">
        <f>SUM($B$89:P89)</f>
        <v>1484891422.9245126</v>
      </c>
      <c r="Q90" s="247">
        <f>SUM($B$89:Q89)</f>
        <v>1636530191.4918458</v>
      </c>
      <c r="R90" s="247">
        <f>SUM($B$89:R89)</f>
        <v>1792060008.638016</v>
      </c>
      <c r="S90" s="247">
        <f>SUM($B$89:S89)</f>
        <v>1951595475.7067308</v>
      </c>
      <c r="T90" s="247">
        <f>SUM($B$89:T89)</f>
        <v>2115254632.0820098</v>
      </c>
      <c r="U90" s="247">
        <f>SUM($B$89:U89)</f>
        <v>2285337012.2087927</v>
      </c>
      <c r="V90" s="247">
        <f>SUM($B$89:V89)</f>
        <v>2459789890.1901855</v>
      </c>
      <c r="W90" s="247">
        <f>SUM($B$89:W89)</f>
        <v>2638742250.8481693</v>
      </c>
      <c r="X90" s="247">
        <f>SUM($B$89:X89)</f>
        <v>2807180270.8871799</v>
      </c>
      <c r="Y90" s="247">
        <f>SUM($B$89:Y89)</f>
        <v>2979933067.6371956</v>
      </c>
      <c r="Z90" s="247">
        <f>SUM($B$89:Z89)</f>
        <v>3157127954.2858896</v>
      </c>
      <c r="AA90" s="247">
        <f>SUM($B$89:AA89)</f>
        <v>3338896063.4165649</v>
      </c>
      <c r="AB90" s="247">
        <f>SUM($B$89:AB89)</f>
        <v>3525372461.590024</v>
      </c>
      <c r="AC90" s="247">
        <f>SUM($B$89:AC89)</f>
        <v>3716696267.3638926</v>
      </c>
      <c r="AD90" s="247">
        <f>SUM($B$89:AD89)</f>
        <v>3913010772.8525267</v>
      </c>
      <c r="AE90" s="247">
        <f>SUM($B$89:AE89)</f>
        <v>4114463568.9337115</v>
      </c>
      <c r="AF90" s="247">
        <f>SUM($B$89:AF89)</f>
        <v>4321206674.2115669</v>
      </c>
      <c r="AG90" s="247">
        <f>SUM($B$89:AG89)</f>
        <v>4533396667.8483353</v>
      </c>
      <c r="AH90" s="247">
        <f>SUM($B$89:AH89)</f>
        <v>4751194826.3811274</v>
      </c>
      <c r="AI90" s="247">
        <f>SUM($B$89:AI89)</f>
        <v>4974767264.6431665</v>
      </c>
      <c r="AJ90" s="247">
        <f>SUM($B$89:AJ89)</f>
        <v>5204285080.912673</v>
      </c>
      <c r="AK90" s="247">
        <f>SUM($B$89:AK89)</f>
        <v>5439924506.416214</v>
      </c>
      <c r="AL90" s="247">
        <f>SUM($B$89:AL89)</f>
        <v>5681867059.317153</v>
      </c>
      <c r="AM90" s="247">
        <f>SUM($B$89:AM89)</f>
        <v>5930299703.3237543</v>
      </c>
      <c r="AN90" s="247">
        <f>SUM($B$89:AN89)</f>
        <v>6185415011.0555315</v>
      </c>
      <c r="AO90" s="247">
        <f>SUM($B$89:AO89)</f>
        <v>6447411332.3105822</v>
      </c>
      <c r="AP90" s="247">
        <f>SUM($B$89:AP89)</f>
        <v>6716492967.3809481</v>
      </c>
      <c r="AQ90" s="247">
        <f>SUM($B$89:AQ89)</f>
        <v>6992870345.5674305</v>
      </c>
      <c r="AR90" s="247">
        <f>SUM($B$89:AR89)</f>
        <v>7276760209.0498562</v>
      </c>
      <c r="AS90" s="247">
        <f>SUM($B$89:AS89)</f>
        <v>7568385802.273447</v>
      </c>
      <c r="AT90" s="247">
        <f>SUM($B$89:AT89)</f>
        <v>7867977067.0167799</v>
      </c>
      <c r="AU90" s="247">
        <f>SUM($B$89:AU89)</f>
        <v>8175770843.3117905</v>
      </c>
      <c r="AV90" s="247">
        <f>SUM($B$89:AV89)</f>
        <v>8492011076.3913717</v>
      </c>
      <c r="AW90" s="247">
        <f>SUM($B$89:AW89)</f>
        <v>8816949029.8454037</v>
      </c>
      <c r="AX90" s="247">
        <f>SUM($B$89:AX89)</f>
        <v>9150843505.171463</v>
      </c>
      <c r="AY90" s="247">
        <f>SUM($B$89:AY89)</f>
        <v>9493961067.9120522</v>
      </c>
      <c r="AZ90" s="247">
        <f>SUM($B$89:AZ89)</f>
        <v>9522928096.6166229</v>
      </c>
    </row>
    <row r="91" spans="1:52" x14ac:dyDescent="0.25">
      <c r="A91" s="262" t="s">
        <v>250</v>
      </c>
      <c r="B91" s="263">
        <f t="shared" ref="B91:AZ91" si="24">1/POWER((1+$B$44),B79)</f>
        <v>1</v>
      </c>
      <c r="C91" s="263">
        <f t="shared" si="24"/>
        <v>0.88105726872246692</v>
      </c>
      <c r="D91" s="263">
        <f t="shared" si="24"/>
        <v>0.77626191076869333</v>
      </c>
      <c r="E91" s="263">
        <f t="shared" si="24"/>
        <v>0.68393119891514842</v>
      </c>
      <c r="F91" s="263">
        <f t="shared" si="24"/>
        <v>0.60258255411026285</v>
      </c>
      <c r="G91" s="263">
        <f t="shared" si="24"/>
        <v>0.53090973930419638</v>
      </c>
      <c r="H91" s="263">
        <f t="shared" si="24"/>
        <v>0.4677618848495122</v>
      </c>
      <c r="I91" s="263">
        <f t="shared" si="24"/>
        <v>0.41212500867798435</v>
      </c>
      <c r="J91" s="263">
        <f t="shared" si="24"/>
        <v>0.3631057345180479</v>
      </c>
      <c r="K91" s="263">
        <f t="shared" si="24"/>
        <v>0.31991694671193649</v>
      </c>
      <c r="L91" s="263">
        <f t="shared" si="24"/>
        <v>0.28186515128804979</v>
      </c>
      <c r="M91" s="264">
        <f t="shared" si="24"/>
        <v>0.24833934034189409</v>
      </c>
      <c r="N91" s="263">
        <f t="shared" si="24"/>
        <v>0.21880118091796832</v>
      </c>
      <c r="O91" s="263">
        <f t="shared" si="24"/>
        <v>0.19277637085283555</v>
      </c>
      <c r="P91" s="263">
        <f t="shared" si="24"/>
        <v>0.16984702277782865</v>
      </c>
      <c r="Q91" s="263">
        <f t="shared" si="24"/>
        <v>0.14964495398927638</v>
      </c>
      <c r="R91" s="263">
        <f t="shared" si="24"/>
        <v>0.13184577443989109</v>
      </c>
      <c r="S91" s="263">
        <f t="shared" si="24"/>
        <v>0.11616367792060887</v>
      </c>
      <c r="T91" s="263">
        <f t="shared" si="24"/>
        <v>0.102346852793488</v>
      </c>
      <c r="U91" s="263">
        <f t="shared" si="24"/>
        <v>9.0173438584570942E-2</v>
      </c>
      <c r="V91" s="263">
        <f t="shared" si="24"/>
        <v>7.9447963510635183E-2</v>
      </c>
      <c r="W91" s="263">
        <f t="shared" si="24"/>
        <v>6.999820573624245E-2</v>
      </c>
      <c r="X91" s="263">
        <f t="shared" si="24"/>
        <v>6.1672427961447097E-2</v>
      </c>
      <c r="Y91" s="263">
        <f t="shared" si="24"/>
        <v>5.4336940935195678E-2</v>
      </c>
      <c r="Z91" s="263">
        <f t="shared" si="24"/>
        <v>4.7873956771097514E-2</v>
      </c>
      <c r="AA91" s="263">
        <f t="shared" si="24"/>
        <v>4.2179697595680632E-2</v>
      </c>
      <c r="AB91" s="263">
        <f t="shared" si="24"/>
        <v>3.7162729159189986E-2</v>
      </c>
      <c r="AC91" s="263">
        <f t="shared" si="24"/>
        <v>3.2742492651268711E-2</v>
      </c>
      <c r="AD91" s="263">
        <f t="shared" si="24"/>
        <v>2.8848011146492256E-2</v>
      </c>
      <c r="AE91" s="263">
        <f t="shared" si="24"/>
        <v>2.5416749908803746E-2</v>
      </c>
      <c r="AF91" s="263">
        <f t="shared" si="24"/>
        <v>2.239361225445264E-2</v>
      </c>
      <c r="AG91" s="263">
        <f t="shared" si="24"/>
        <v>1.9730054849738013E-2</v>
      </c>
      <c r="AH91" s="263">
        <f t="shared" si="24"/>
        <v>1.7383308237654636E-2</v>
      </c>
      <c r="AI91" s="263">
        <f t="shared" si="24"/>
        <v>1.5315690077228756E-2</v>
      </c>
      <c r="AJ91" s="263">
        <f t="shared" si="24"/>
        <v>1.3494000068042956E-2</v>
      </c>
      <c r="AK91" s="263">
        <f t="shared" si="24"/>
        <v>1.1888986844090711E-2</v>
      </c>
      <c r="AL91" s="263">
        <f t="shared" si="24"/>
        <v>1.0474878276731903E-2</v>
      </c>
      <c r="AM91" s="263">
        <f t="shared" si="24"/>
        <v>9.228967644697713E-3</v>
      </c>
      <c r="AN91" s="263">
        <f t="shared" si="24"/>
        <v>8.1312490261653842E-3</v>
      </c>
      <c r="AO91" s="263">
        <f t="shared" si="24"/>
        <v>7.1640960582954934E-3</v>
      </c>
      <c r="AP91" s="263">
        <f t="shared" si="24"/>
        <v>6.3119789059872195E-3</v>
      </c>
      <c r="AQ91" s="263">
        <f t="shared" si="24"/>
        <v>5.5612148951429243E-3</v>
      </c>
      <c r="AR91" s="263">
        <f t="shared" si="24"/>
        <v>4.8997488062933253E-3</v>
      </c>
      <c r="AS91" s="263">
        <f t="shared" si="24"/>
        <v>4.3169593006989653E-3</v>
      </c>
      <c r="AT91" s="263">
        <f t="shared" si="24"/>
        <v>3.8034883706598811E-3</v>
      </c>
      <c r="AU91" s="263">
        <f t="shared" si="24"/>
        <v>3.3510910754712612E-3</v>
      </c>
      <c r="AV91" s="263">
        <f t="shared" si="24"/>
        <v>2.9525031501949437E-3</v>
      </c>
      <c r="AW91" s="263">
        <f t="shared" si="24"/>
        <v>2.6013243614052368E-3</v>
      </c>
      <c r="AX91" s="263">
        <f t="shared" si="24"/>
        <v>2.2919157369209139E-3</v>
      </c>
      <c r="AY91" s="263">
        <f t="shared" si="24"/>
        <v>2.0193090193135802E-3</v>
      </c>
      <c r="AZ91" s="263">
        <f t="shared" si="24"/>
        <v>1.7791268892630662E-3</v>
      </c>
    </row>
    <row r="92" spans="1:52" s="190" customFormat="1" ht="14.25" x14ac:dyDescent="0.25">
      <c r="A92" s="265" t="s">
        <v>700</v>
      </c>
      <c r="B92" s="266">
        <f t="shared" ref="B92:AY92" si="25">B89*B91</f>
        <v>-484116740.26164001</v>
      </c>
      <c r="C92" s="266">
        <f t="shared" si="25"/>
        <v>127966889.86221914</v>
      </c>
      <c r="D92" s="266">
        <f t="shared" si="25"/>
        <v>115708049.97956707</v>
      </c>
      <c r="E92" s="266">
        <f t="shared" si="25"/>
        <v>96439762.117370814</v>
      </c>
      <c r="F92" s="266">
        <f t="shared" si="25"/>
        <v>75071609.818790495</v>
      </c>
      <c r="G92" s="266">
        <f t="shared" si="25"/>
        <v>67917986.334804744</v>
      </c>
      <c r="H92" s="266">
        <f t="shared" si="25"/>
        <v>61449975.533796206</v>
      </c>
      <c r="I92" s="266">
        <f t="shared" si="25"/>
        <v>56499024.807030477</v>
      </c>
      <c r="J92" s="266">
        <f t="shared" si="25"/>
        <v>51103479.745194651</v>
      </c>
      <c r="K92" s="266">
        <f t="shared" si="25"/>
        <v>46226473.700296842</v>
      </c>
      <c r="L92" s="266">
        <f t="shared" si="25"/>
        <v>41817810.658180349</v>
      </c>
      <c r="M92" s="248">
        <f t="shared" si="25"/>
        <v>37832193.348380379</v>
      </c>
      <c r="N92" s="266">
        <f t="shared" si="25"/>
        <v>29482095.536601774</v>
      </c>
      <c r="O92" s="266">
        <f t="shared" si="25"/>
        <v>27795889.197067328</v>
      </c>
      <c r="P92" s="266">
        <f t="shared" si="25"/>
        <v>25113408.126370184</v>
      </c>
      <c r="Q92" s="266">
        <f t="shared" si="25"/>
        <v>22691976.545249119</v>
      </c>
      <c r="R92" s="266">
        <f t="shared" si="25"/>
        <v>20505949.190131463</v>
      </c>
      <c r="S92" s="266">
        <f t="shared" si="25"/>
        <v>18532226.613484111</v>
      </c>
      <c r="T92" s="266">
        <f t="shared" si="25"/>
        <v>16749999.585847117</v>
      </c>
      <c r="U92" s="266">
        <f t="shared" si="25"/>
        <v>15336913.058680125</v>
      </c>
      <c r="V92" s="266">
        <f t="shared" si="25"/>
        <v>13859925.884190997</v>
      </c>
      <c r="W92" s="266">
        <f t="shared" si="25"/>
        <v>12526344.158323806</v>
      </c>
      <c r="X92" s="266">
        <f t="shared" si="25"/>
        <v>10387981.656824663</v>
      </c>
      <c r="Y92" s="266">
        <f t="shared" si="25"/>
        <v>9386858.5133954715</v>
      </c>
      <c r="Z92" s="266">
        <f t="shared" si="25"/>
        <v>8483020.3434790969</v>
      </c>
      <c r="AA92" s="266">
        <f t="shared" si="25"/>
        <v>7666923.8756705578</v>
      </c>
      <c r="AB92" s="266">
        <f t="shared" si="25"/>
        <v>6929971.8799015228</v>
      </c>
      <c r="AC92" s="266">
        <f t="shared" si="25"/>
        <v>6264418.3045636611</v>
      </c>
      <c r="AD92" s="266">
        <f t="shared" si="25"/>
        <v>5663283.0425542286</v>
      </c>
      <c r="AE92" s="266">
        <f t="shared" si="25"/>
        <v>5120275.336424714</v>
      </c>
      <c r="AF92" s="266">
        <f t="shared" si="25"/>
        <v>4629724.9358737683</v>
      </c>
      <c r="AG92" s="266">
        <f t="shared" si="25"/>
        <v>4186520.2130190027</v>
      </c>
      <c r="AH92" s="266">
        <f t="shared" si="25"/>
        <v>3786052.523369093</v>
      </c>
      <c r="AI92" s="266">
        <f t="shared" si="25"/>
        <v>3424166.1742317504</v>
      </c>
      <c r="AJ92" s="266">
        <f t="shared" si="25"/>
        <v>3097113.4283577898</v>
      </c>
      <c r="AK92" s="266">
        <f t="shared" si="25"/>
        <v>2801514.0297606871</v>
      </c>
      <c r="AL92" s="266">
        <f t="shared" si="25"/>
        <v>2534318.7915991014</v>
      </c>
      <c r="AM92" s="266">
        <f t="shared" si="25"/>
        <v>2292776.8334236322</v>
      </c>
      <c r="AN92" s="266">
        <f t="shared" si="25"/>
        <v>2074406.0975538956</v>
      </c>
      <c r="AO92" s="266">
        <f t="shared" si="25"/>
        <v>1876966.8123912304</v>
      </c>
      <c r="AP92" s="266">
        <f t="shared" si="25"/>
        <v>1698437.6045526993</v>
      </c>
      <c r="AQ92" s="266">
        <f t="shared" si="25"/>
        <v>1536993.9922512164</v>
      </c>
      <c r="AR92" s="266">
        <f t="shared" si="25"/>
        <v>1390989.0197167925</v>
      </c>
      <c r="AS92" s="266">
        <f t="shared" si="25"/>
        <v>1258935.8169884337</v>
      </c>
      <c r="AT92" s="266">
        <f t="shared" si="25"/>
        <v>1139491.8914025535</v>
      </c>
      <c r="AU92" s="266">
        <f t="shared" si="25"/>
        <v>1031444.9768278083</v>
      </c>
      <c r="AV92" s="266">
        <f t="shared" si="25"/>
        <v>933700.28438584704</v>
      </c>
      <c r="AW92" s="266">
        <f t="shared" si="25"/>
        <v>845269.01426513435</v>
      </c>
      <c r="AX92" s="266">
        <f t="shared" si="25"/>
        <v>765258.00247074605</v>
      </c>
      <c r="AY92" s="266">
        <f t="shared" si="25"/>
        <v>692860.38912696624</v>
      </c>
      <c r="AZ92" s="266">
        <f>AZ89*AZ91</f>
        <v>51536.019670356996</v>
      </c>
    </row>
    <row r="93" spans="1:52" s="190" customFormat="1" ht="14.25" x14ac:dyDescent="0.25">
      <c r="A93" s="265" t="s">
        <v>701</v>
      </c>
      <c r="B93" s="266">
        <f>SUM($B$92:B92)</f>
        <v>-484116740.26164001</v>
      </c>
      <c r="C93" s="266">
        <f>SUM($B$92:C92)</f>
        <v>-356149850.39942086</v>
      </c>
      <c r="D93" s="266">
        <f>SUM($B$92:D92)</f>
        <v>-240441800.41985381</v>
      </c>
      <c r="E93" s="266">
        <f>SUM($B$92:E92)</f>
        <v>-144002038.30248299</v>
      </c>
      <c r="F93" s="266">
        <f>SUM($B$92:F92)</f>
        <v>-68930428.483692497</v>
      </c>
      <c r="G93" s="266">
        <f>SUM($B$92:G92)</f>
        <v>-1012442.1488877535</v>
      </c>
      <c r="H93" s="266">
        <f>SUM($B$92:H92)</f>
        <v>60437533.384908453</v>
      </c>
      <c r="I93" s="266">
        <f>SUM($B$92:I92)</f>
        <v>116936558.19193894</v>
      </c>
      <c r="J93" s="266">
        <f>SUM($B$92:J92)</f>
        <v>168040037.93713358</v>
      </c>
      <c r="K93" s="266">
        <f>SUM($B$92:K92)</f>
        <v>214266511.63743043</v>
      </c>
      <c r="L93" s="266">
        <f>SUM($B$92:L92)</f>
        <v>256084322.29561079</v>
      </c>
      <c r="M93" s="248">
        <f>SUM($B$92:M92)</f>
        <v>293916515.64399117</v>
      </c>
      <c r="N93" s="266">
        <f>SUM($B$92:N92)</f>
        <v>323398611.18059295</v>
      </c>
      <c r="O93" s="266">
        <f>SUM($B$92:O92)</f>
        <v>351194500.37766027</v>
      </c>
      <c r="P93" s="266">
        <f>SUM($B$92:P92)</f>
        <v>376307908.50403047</v>
      </c>
      <c r="Q93" s="266">
        <f>SUM($B$92:Q92)</f>
        <v>398999885.04927957</v>
      </c>
      <c r="R93" s="266">
        <f>SUM($B$92:R92)</f>
        <v>419505834.23941106</v>
      </c>
      <c r="S93" s="266">
        <f>SUM($B$92:S92)</f>
        <v>438038060.85289514</v>
      </c>
      <c r="T93" s="266">
        <f>SUM($B$92:T92)</f>
        <v>454788060.43874228</v>
      </c>
      <c r="U93" s="266">
        <f>SUM($B$92:U92)</f>
        <v>470124973.4974224</v>
      </c>
      <c r="V93" s="266">
        <f>SUM($B$92:V92)</f>
        <v>483984899.38161337</v>
      </c>
      <c r="W93" s="266">
        <f>SUM($B$92:W92)</f>
        <v>496511243.5399372</v>
      </c>
      <c r="X93" s="266">
        <f>SUM($B$92:X92)</f>
        <v>506899225.19676185</v>
      </c>
      <c r="Y93" s="266">
        <f>SUM($B$92:Y92)</f>
        <v>516286083.71015733</v>
      </c>
      <c r="Z93" s="266">
        <f>SUM($B$92:Z92)</f>
        <v>524769104.05363643</v>
      </c>
      <c r="AA93" s="266">
        <f>SUM($B$92:AA92)</f>
        <v>532436027.92930698</v>
      </c>
      <c r="AB93" s="266">
        <f>SUM($B$92:AB92)</f>
        <v>539365999.80920851</v>
      </c>
      <c r="AC93" s="266">
        <f>SUM($B$92:AC92)</f>
        <v>545630418.11377215</v>
      </c>
      <c r="AD93" s="266">
        <f>SUM($B$92:AD92)</f>
        <v>551293701.15632641</v>
      </c>
      <c r="AE93" s="266">
        <f>SUM($B$92:AE92)</f>
        <v>556413976.49275112</v>
      </c>
      <c r="AF93" s="266">
        <f>SUM($B$92:AF92)</f>
        <v>561043701.42862487</v>
      </c>
      <c r="AG93" s="266">
        <f>SUM($B$92:AG92)</f>
        <v>565230221.64164388</v>
      </c>
      <c r="AH93" s="266">
        <f>SUM($B$92:AH92)</f>
        <v>569016274.16501296</v>
      </c>
      <c r="AI93" s="266">
        <f>SUM($B$92:AI92)</f>
        <v>572440440.33924472</v>
      </c>
      <c r="AJ93" s="266">
        <f>SUM($B$92:AJ92)</f>
        <v>575537553.76760256</v>
      </c>
      <c r="AK93" s="266">
        <f>SUM($B$92:AK92)</f>
        <v>578339067.79736328</v>
      </c>
      <c r="AL93" s="266">
        <f>SUM($B$92:AL92)</f>
        <v>580873386.58896244</v>
      </c>
      <c r="AM93" s="266">
        <f>SUM($B$92:AM92)</f>
        <v>583166163.42238605</v>
      </c>
      <c r="AN93" s="266">
        <f>SUM($B$92:AN92)</f>
        <v>585240569.5199399</v>
      </c>
      <c r="AO93" s="266">
        <f>SUM($B$92:AO92)</f>
        <v>587117536.33233118</v>
      </c>
      <c r="AP93" s="266">
        <f>SUM($B$92:AP92)</f>
        <v>588815973.93688393</v>
      </c>
      <c r="AQ93" s="266">
        <f>SUM($B$92:AQ92)</f>
        <v>590352967.92913508</v>
      </c>
      <c r="AR93" s="266">
        <f>SUM($B$92:AR92)</f>
        <v>591743956.94885182</v>
      </c>
      <c r="AS93" s="266">
        <f>SUM($B$92:AS92)</f>
        <v>593002892.76584029</v>
      </c>
      <c r="AT93" s="266">
        <f>SUM($B$92:AT92)</f>
        <v>594142384.65724289</v>
      </c>
      <c r="AU93" s="266">
        <f>SUM($B$92:AU92)</f>
        <v>595173829.63407075</v>
      </c>
      <c r="AV93" s="266">
        <f>SUM($B$92:AV92)</f>
        <v>596107529.91845655</v>
      </c>
      <c r="AW93" s="266">
        <f>SUM($B$92:AW92)</f>
        <v>596952798.93272173</v>
      </c>
      <c r="AX93" s="266">
        <f>SUM($B$92:AX92)</f>
        <v>597718056.93519247</v>
      </c>
      <c r="AY93" s="266">
        <f>SUM($B$92:AY92)</f>
        <v>598410917.32431948</v>
      </c>
      <c r="AZ93" s="266">
        <f>SUM($B$92:AZ92)</f>
        <v>598462453.34398985</v>
      </c>
    </row>
    <row r="94" spans="1:52" s="190" customFormat="1" ht="14.25" x14ac:dyDescent="0.25">
      <c r="A94" s="265" t="s">
        <v>702</v>
      </c>
      <c r="B94" s="267">
        <f>IF((ISERR(IRR($B$89:B89))),0,IF(IRR($B$89:B89)&lt;0,0,IRR($B$89:B89)))</f>
        <v>0</v>
      </c>
      <c r="C94" s="267">
        <f>IF((ISERR(IRR($B$89:C89))),0,IF(IRR($B$89:C89)&lt;0,0,IRR($B$89:C89)))</f>
        <v>0</v>
      </c>
      <c r="D94" s="267">
        <f>IF((ISERR(IRR($B$89:D89))),0,IF(IRR($B$89:D89)&lt;0,0,IRR($B$89:D89)))</f>
        <v>0</v>
      </c>
      <c r="E94" s="267">
        <f>IF((ISERR(IRR($B$89:E89))),0,IF(IRR($B$89:E89)&lt;0,0,IRR($B$89:E89)))</f>
        <v>0</v>
      </c>
      <c r="F94" s="267">
        <f>IF((ISERR(IRR($B$89:F89))),0,IF(IRR($B$89:F89)&lt;0,0,IRR($B$89:F89)))</f>
        <v>6.2439496300386033E-2</v>
      </c>
      <c r="G94" s="267">
        <f>IF((ISERR(IRR($B$89:G89))),0,IF(IRR($B$89:G89)&lt;0,0,IRR($B$89:G89)))</f>
        <v>0.13410975747855947</v>
      </c>
      <c r="H94" s="267">
        <f>IF((ISERR(IRR($B$89:H89))),0,IF(IRR($B$89:H89)&lt;0,0,IRR($B$89:H89)))</f>
        <v>0.18056740072112509</v>
      </c>
      <c r="I94" s="267">
        <f>IF((ISERR(IRR($B$89:I89))),0,IF(IRR($B$89:I89)&lt;0,0,IRR($B$89:I89)))</f>
        <v>0.21214133263291779</v>
      </c>
      <c r="J94" s="267">
        <f>IF((ISERR(IRR($B$89:J89))),0,IF(IRR($B$89:J89)&lt;0,0,IRR($B$89:J89)))</f>
        <v>0.23384267159317229</v>
      </c>
      <c r="K94" s="267">
        <f>IF((ISERR(IRR($B$89:K89))),0,IF(IRR($B$89:K89)&lt;0,0,IRR($B$89:K89)))</f>
        <v>0.2491335890070745</v>
      </c>
      <c r="L94" s="267">
        <f>IF((ISERR(IRR($B$89:L89))),0,IF(IRR($B$89:L89)&lt;0,0,IRR($B$89:L89)))</f>
        <v>0.26012812387926587</v>
      </c>
      <c r="M94" s="268">
        <f>IF((ISERR(IRR($B$89:M89))),0,IF(IRR($B$89:M89)&lt;0,0,IRR($B$89:M89)))</f>
        <v>0.26816568279958797</v>
      </c>
      <c r="N94" s="267">
        <f>IF((ISERR(IRR($B$89:N89))),0,IF(IRR($B$89:N89)&lt;0,0,IRR($B$89:N89)))</f>
        <v>0.27332413604701111</v>
      </c>
      <c r="O94" s="267">
        <f>IF((ISERR(IRR($B$89:O89))),0,IF(IRR($B$89:O89)&lt;0,0,IRR($B$89:O89)))</f>
        <v>0.2773882229524347</v>
      </c>
      <c r="P94" s="267">
        <f>IF((ISERR(IRR($B$89:P89))),0,IF(IRR($B$89:P89)&lt;0,0,IRR($B$89:P89)))</f>
        <v>0.28047693514431593</v>
      </c>
      <c r="Q94" s="267">
        <f>IF((ISERR(IRR($B$89:Q89))),0,IF(IRR($B$89:Q89)&lt;0,0,IRR($B$89:Q89)))</f>
        <v>0.28284088729541201</v>
      </c>
      <c r="R94" s="267">
        <f>IF((ISERR(IRR($B$89:R89))),0,IF(IRR($B$89:R89)&lt;0,0,IRR($B$89:R89)))</f>
        <v>0.28466094660947827</v>
      </c>
      <c r="S94" s="267">
        <f>IF((ISERR(IRR($B$89:S89))),0,IF(IRR($B$89:S89)&lt;0,0,IRR($B$89:S89)))</f>
        <v>0.28606934483117175</v>
      </c>
      <c r="T94" s="267">
        <f>IF((ISERR(IRR($B$89:T89))),0,IF(IRR($B$89:T89)&lt;0,0,IRR($B$89:T89)))</f>
        <v>0.28716386838535102</v>
      </c>
      <c r="U94" s="267">
        <f>IF((ISERR(IRR($B$89:U89))),0,IF(IRR($B$89:U89)&lt;0,0,IRR($B$89:U89)))</f>
        <v>0.28802852521480604</v>
      </c>
      <c r="V94" s="267">
        <f>IF((ISERR(IRR($B$89:V89))),0,IF(IRR($B$89:V89)&lt;0,0,IRR($B$89:V89)))</f>
        <v>0.28870463066389918</v>
      </c>
      <c r="W94" s="267">
        <f>IF((ISERR(IRR($B$89:W89))),0,IF(IRR($B$89:W89)&lt;0,0,IRR($B$89:W89)))</f>
        <v>0.28923470788214911</v>
      </c>
      <c r="X94" s="267">
        <f>IF((ISERR(IRR($B$89:X89))),0,IF(IRR($B$89:X89)&lt;0,0,IRR($B$89:X89)))</f>
        <v>0.28961704712302527</v>
      </c>
      <c r="Y94" s="267">
        <f>IF((ISERR(IRR($B$89:Y89))),0,IF(IRR($B$89:Y89)&lt;0,0,IRR($B$89:Y89)))</f>
        <v>0.2899182145421062</v>
      </c>
      <c r="Z94" s="267">
        <f>IF((ISERR(IRR($B$89:Z89))),0,IF(IRR($B$89:Z89)&lt;0,0,IRR($B$89:Z89)))</f>
        <v>0.29015579742817743</v>
      </c>
      <c r="AA94" s="267">
        <f>IF((ISERR(IRR($B$89:AA89))),0,IF(IRR($B$89:AA89)&lt;0,0,IRR($B$89:AA89)))</f>
        <v>0.29034345803923522</v>
      </c>
      <c r="AB94" s="267">
        <f>IF((ISERR(IRR($B$89:AB89))),0,IF(IRR($B$89:AB89)&lt;0,0,IRR($B$89:AB89)))</f>
        <v>0.29049184622647251</v>
      </c>
      <c r="AC94" s="267">
        <f>IF((ISERR(IRR($B$89:AC89))),0,IF(IRR($B$89:AC89)&lt;0,0,IRR($B$89:AC89)))</f>
        <v>0.29060928831093191</v>
      </c>
      <c r="AD94" s="267">
        <f>IF((ISERR(IRR($B$89:AD89))),0,IF(IRR($B$89:AD89)&lt;0,0,IRR($B$89:AD89)))</f>
        <v>0.2907023106201263</v>
      </c>
      <c r="AE94" s="267">
        <f>IF((ISERR(IRR($B$89:AE89))),0,IF(IRR($B$89:AE89)&lt;0,0,IRR($B$89:AE89)))</f>
        <v>0.29077603978487265</v>
      </c>
      <c r="AF94" s="267">
        <f>IF((ISERR(IRR($B$89:AF89))),0,IF(IRR($B$89:AF89)&lt;0,0,IRR($B$89:AF89)))</f>
        <v>0.29083451045032382</v>
      </c>
      <c r="AG94" s="267">
        <f>IF((ISERR(IRR($B$89:AG89))),0,IF(IRR($B$89:AG89)&lt;0,0,IRR($B$89:AG89)))</f>
        <v>0.29088090293274194</v>
      </c>
      <c r="AH94" s="267">
        <f>IF((ISERR(IRR($B$89:AH89))),0,IF(IRR($B$89:AH89)&lt;0,0,IRR($B$89:AH89)))</f>
        <v>0.29091772752933953</v>
      </c>
      <c r="AI94" s="267">
        <f>IF((ISERR(IRR($B$89:AI89))),0,IF(IRR($B$89:AI89)&lt;0,0,IRR($B$89:AI89)))</f>
        <v>0.29094696797058006</v>
      </c>
      <c r="AJ94" s="267">
        <f>IF((ISERR(IRR($B$89:AJ89))),0,IF(IRR($B$89:AJ89)&lt;0,0,IRR($B$89:AJ89)))</f>
        <v>0.29097019342080399</v>
      </c>
      <c r="AK94" s="267">
        <f>IF((ISERR(IRR($B$89:AK89))),0,IF(IRR($B$89:AK89)&lt;0,0,IRR($B$89:AK89)))</f>
        <v>0.29098864615882603</v>
      </c>
      <c r="AL94" s="267">
        <f>IF((ISERR(IRR($B$89:AL89))),0,IF(IRR($B$89:AL89)&lt;0,0,IRR($B$89:AL89)))</f>
        <v>0.29100331037886296</v>
      </c>
      <c r="AM94" s="267">
        <f>IF((ISERR(IRR($B$89:AM89))),0,IF(IRR($B$89:AM89)&lt;0,0,IRR($B$89:AM89)))</f>
        <v>0.29101496628469614</v>
      </c>
      <c r="AN94" s="267">
        <f>IF((ISERR(IRR($B$89:AN89))),0,IF(IRR($B$89:AN89)&lt;0,0,IRR($B$89:AN89)))</f>
        <v>0.2910242326934096</v>
      </c>
      <c r="AO94" s="267">
        <f>IF((ISERR(IRR($B$89:AO89))),0,IF(IRR($B$89:AO89)&lt;0,0,IRR($B$89:AO89)))</f>
        <v>0.29103160063843236</v>
      </c>
      <c r="AP94" s="267">
        <f>IF((ISERR(IRR($B$89:AP89))),0,IF(IRR($B$89:AP89)&lt;0,0,IRR($B$89:AP89)))</f>
        <v>0.29103745990644336</v>
      </c>
      <c r="AQ94" s="267">
        <f>IF((ISERR(IRR($B$89:AQ89))),0,IF(IRR($B$89:AQ89)&lt;0,0,IRR($B$89:AQ89)))</f>
        <v>0.29104212001628738</v>
      </c>
      <c r="AR94" s="267">
        <f>IF((ISERR(IRR($B$89:AR89))),0,IF(IRR($B$89:AR89)&lt;0,0,IRR($B$89:AR89)))</f>
        <v>0.29104582681900637</v>
      </c>
      <c r="AS94" s="267">
        <f>IF((ISERR(IRR($B$89:AS89))),0,IF(IRR($B$89:AS89)&lt;0,0,IRR($B$89:AS89)))</f>
        <v>0.29104877564311837</v>
      </c>
      <c r="AT94" s="267">
        <f>IF((ISERR(IRR($B$89:AT89))),0,IF(IRR($B$89:AT89)&lt;0,0,IRR($B$89:AT89)))</f>
        <v>0.29105112171099479</v>
      </c>
      <c r="AU94" s="267">
        <f>IF((ISERR(IRR($B$89:AU89))),0,IF(IRR($B$89:AU89)&lt;0,0,IRR($B$89:AU89)))</f>
        <v>0.29105298839747862</v>
      </c>
      <c r="AV94" s="267">
        <f>IF((ISERR(IRR($B$89:AV89))),0,IF(IRR($B$89:AV89)&lt;0,0,IRR($B$89:AV89)))</f>
        <v>0.29105447378088867</v>
      </c>
      <c r="AW94" s="267">
        <f>IF((ISERR(IRR($B$89:AW89))),0,IF(IRR($B$89:AW89)&lt;0,0,IRR($B$89:AW89)))</f>
        <v>0.2910556558416284</v>
      </c>
      <c r="AX94" s="267">
        <f>IF((ISERR(IRR($B$89:AX89))),0,IF(IRR($B$89:AX89)&lt;0,0,IRR($B$89:AX89)))</f>
        <v>0.29105659658906058</v>
      </c>
      <c r="AY94" s="267">
        <f>IF((ISERR(IRR($B$89:AY89))),0,IF(IRR($B$89:AY89)&lt;0,0,IRR($B$89:AY89)))</f>
        <v>0.29105734533860339</v>
      </c>
      <c r="AZ94" s="267">
        <f>IF((ISERR(IRR($B$89:AZ89))),0,IF(IRR($B$89:AZ89)&lt;0,0,IRR($B$89:AZ89)))</f>
        <v>0.29105739429845756</v>
      </c>
    </row>
    <row r="95" spans="1:52" s="190" customFormat="1" ht="14.25" x14ac:dyDescent="0.25">
      <c r="A95" s="265" t="s">
        <v>703</v>
      </c>
      <c r="B95" s="269">
        <f>IF(AND(B90&gt;0,A90&lt;0),(B79-(B90/(B90-A90))),0)</f>
        <v>0</v>
      </c>
      <c r="C95" s="269">
        <f t="shared" ref="C95:P95" si="26">IF(AND(C90&gt;0,B90&lt;0),(C79-(C90/(C90-B90))),0)</f>
        <v>0</v>
      </c>
      <c r="D95" s="269">
        <f t="shared" si="26"/>
        <v>0</v>
      </c>
      <c r="E95" s="269">
        <f t="shared" si="26"/>
        <v>0</v>
      </c>
      <c r="F95" s="269">
        <f t="shared" si="26"/>
        <v>3.3917732432359338</v>
      </c>
      <c r="G95" s="269">
        <f t="shared" si="26"/>
        <v>0</v>
      </c>
      <c r="H95" s="269">
        <f t="shared" si="26"/>
        <v>0</v>
      </c>
      <c r="I95" s="269">
        <f t="shared" si="26"/>
        <v>0</v>
      </c>
      <c r="J95" s="269">
        <f t="shared" si="26"/>
        <v>0</v>
      </c>
      <c r="K95" s="269">
        <f t="shared" si="26"/>
        <v>0</v>
      </c>
      <c r="L95" s="269">
        <f t="shared" si="26"/>
        <v>0</v>
      </c>
      <c r="M95" s="270">
        <f t="shared" si="26"/>
        <v>0</v>
      </c>
      <c r="N95" s="269">
        <f t="shared" si="26"/>
        <v>0</v>
      </c>
      <c r="O95" s="269">
        <f t="shared" si="26"/>
        <v>0</v>
      </c>
      <c r="P95" s="269">
        <f t="shared" si="26"/>
        <v>0</v>
      </c>
      <c r="Q95" s="269">
        <f t="shared" ref="Q95:AZ95" si="27">IF(AND(Q90&gt;0,P90&lt;0),(Q80-(Q90/(Q90-P90))),0)</f>
        <v>0</v>
      </c>
      <c r="R95" s="269">
        <f t="shared" si="27"/>
        <v>0</v>
      </c>
      <c r="S95" s="269">
        <f t="shared" si="27"/>
        <v>0</v>
      </c>
      <c r="T95" s="269">
        <f t="shared" si="27"/>
        <v>0</v>
      </c>
      <c r="U95" s="269">
        <f t="shared" si="27"/>
        <v>0</v>
      </c>
      <c r="V95" s="269">
        <f t="shared" si="27"/>
        <v>0</v>
      </c>
      <c r="W95" s="269">
        <f t="shared" si="27"/>
        <v>0</v>
      </c>
      <c r="X95" s="269">
        <f t="shared" si="27"/>
        <v>0</v>
      </c>
      <c r="Y95" s="269">
        <f t="shared" si="27"/>
        <v>0</v>
      </c>
      <c r="Z95" s="269">
        <f t="shared" si="27"/>
        <v>0</v>
      </c>
      <c r="AA95" s="269">
        <f t="shared" si="27"/>
        <v>0</v>
      </c>
      <c r="AB95" s="269">
        <f t="shared" si="27"/>
        <v>0</v>
      </c>
      <c r="AC95" s="269">
        <f t="shared" si="27"/>
        <v>0</v>
      </c>
      <c r="AD95" s="269">
        <f t="shared" si="27"/>
        <v>0</v>
      </c>
      <c r="AE95" s="269">
        <f t="shared" si="27"/>
        <v>0</v>
      </c>
      <c r="AF95" s="269">
        <f t="shared" si="27"/>
        <v>0</v>
      </c>
      <c r="AG95" s="269">
        <f t="shared" si="27"/>
        <v>0</v>
      </c>
      <c r="AH95" s="269">
        <f t="shared" si="27"/>
        <v>0</v>
      </c>
      <c r="AI95" s="269">
        <f t="shared" si="27"/>
        <v>0</v>
      </c>
      <c r="AJ95" s="269">
        <f t="shared" si="27"/>
        <v>0</v>
      </c>
      <c r="AK95" s="269">
        <f t="shared" si="27"/>
        <v>0</v>
      </c>
      <c r="AL95" s="269">
        <f t="shared" si="27"/>
        <v>0</v>
      </c>
      <c r="AM95" s="269">
        <f t="shared" si="27"/>
        <v>0</v>
      </c>
      <c r="AN95" s="269">
        <f t="shared" si="27"/>
        <v>0</v>
      </c>
      <c r="AO95" s="269">
        <f t="shared" si="27"/>
        <v>0</v>
      </c>
      <c r="AP95" s="269">
        <f t="shared" si="27"/>
        <v>0</v>
      </c>
      <c r="AQ95" s="269">
        <f t="shared" si="27"/>
        <v>0</v>
      </c>
      <c r="AR95" s="269">
        <f t="shared" si="27"/>
        <v>0</v>
      </c>
      <c r="AS95" s="269">
        <f t="shared" si="27"/>
        <v>0</v>
      </c>
      <c r="AT95" s="269">
        <f t="shared" si="27"/>
        <v>0</v>
      </c>
      <c r="AU95" s="269">
        <f t="shared" si="27"/>
        <v>0</v>
      </c>
      <c r="AV95" s="269">
        <f t="shared" si="27"/>
        <v>0</v>
      </c>
      <c r="AW95" s="269">
        <f t="shared" si="27"/>
        <v>0</v>
      </c>
      <c r="AX95" s="269">
        <f t="shared" si="27"/>
        <v>0</v>
      </c>
      <c r="AY95" s="269">
        <f t="shared" si="27"/>
        <v>0</v>
      </c>
      <c r="AZ95" s="269">
        <f t="shared" si="27"/>
        <v>0</v>
      </c>
    </row>
    <row r="96" spans="1:52" s="190" customFormat="1" ht="15" thickBot="1" x14ac:dyDescent="0.3">
      <c r="A96" s="271" t="s">
        <v>704</v>
      </c>
      <c r="B96" s="272">
        <f>IF(AND(B93&gt;0,A93&lt;0),(B79-(B93/(B93-A93))),0)</f>
        <v>0</v>
      </c>
      <c r="C96" s="272">
        <f t="shared" ref="C96:AZ96" si="28">IF(AND(C93&gt;0,B93&lt;0),(C79-(C93/(C93-B93))),0)</f>
        <v>0</v>
      </c>
      <c r="D96" s="272">
        <f t="shared" si="28"/>
        <v>0</v>
      </c>
      <c r="E96" s="272">
        <f t="shared" si="28"/>
        <v>0</v>
      </c>
      <c r="F96" s="272">
        <f t="shared" si="28"/>
        <v>0</v>
      </c>
      <c r="G96" s="272">
        <f t="shared" si="28"/>
        <v>0</v>
      </c>
      <c r="H96" s="272">
        <f t="shared" si="28"/>
        <v>5.0164758755409258</v>
      </c>
      <c r="I96" s="272">
        <f t="shared" si="28"/>
        <v>0</v>
      </c>
      <c r="J96" s="272">
        <f t="shared" si="28"/>
        <v>0</v>
      </c>
      <c r="K96" s="272">
        <f t="shared" si="28"/>
        <v>0</v>
      </c>
      <c r="L96" s="272">
        <f t="shared" si="28"/>
        <v>0</v>
      </c>
      <c r="M96" s="273">
        <f t="shared" si="28"/>
        <v>0</v>
      </c>
      <c r="N96" s="272">
        <f t="shared" si="28"/>
        <v>0</v>
      </c>
      <c r="O96" s="272">
        <f t="shared" si="28"/>
        <v>0</v>
      </c>
      <c r="P96" s="272">
        <f t="shared" si="28"/>
        <v>0</v>
      </c>
      <c r="Q96" s="272">
        <f t="shared" si="28"/>
        <v>0</v>
      </c>
      <c r="R96" s="272">
        <f t="shared" si="28"/>
        <v>0</v>
      </c>
      <c r="S96" s="272">
        <f t="shared" si="28"/>
        <v>0</v>
      </c>
      <c r="T96" s="272">
        <f t="shared" si="28"/>
        <v>0</v>
      </c>
      <c r="U96" s="272">
        <f t="shared" si="28"/>
        <v>0</v>
      </c>
      <c r="V96" s="272">
        <f t="shared" si="28"/>
        <v>0</v>
      </c>
      <c r="W96" s="272">
        <f t="shared" si="28"/>
        <v>0</v>
      </c>
      <c r="X96" s="272">
        <f t="shared" si="28"/>
        <v>0</v>
      </c>
      <c r="Y96" s="272">
        <f t="shared" si="28"/>
        <v>0</v>
      </c>
      <c r="Z96" s="272">
        <f t="shared" si="28"/>
        <v>0</v>
      </c>
      <c r="AA96" s="272">
        <f t="shared" si="28"/>
        <v>0</v>
      </c>
      <c r="AB96" s="272">
        <f t="shared" si="28"/>
        <v>0</v>
      </c>
      <c r="AC96" s="272">
        <f t="shared" si="28"/>
        <v>0</v>
      </c>
      <c r="AD96" s="272">
        <f t="shared" si="28"/>
        <v>0</v>
      </c>
      <c r="AE96" s="272">
        <f t="shared" si="28"/>
        <v>0</v>
      </c>
      <c r="AF96" s="272">
        <f t="shared" si="28"/>
        <v>0</v>
      </c>
      <c r="AG96" s="272">
        <f t="shared" si="28"/>
        <v>0</v>
      </c>
      <c r="AH96" s="272">
        <f t="shared" si="28"/>
        <v>0</v>
      </c>
      <c r="AI96" s="272">
        <f t="shared" si="28"/>
        <v>0</v>
      </c>
      <c r="AJ96" s="272">
        <f t="shared" si="28"/>
        <v>0</v>
      </c>
      <c r="AK96" s="272">
        <f t="shared" si="28"/>
        <v>0</v>
      </c>
      <c r="AL96" s="272">
        <f t="shared" si="28"/>
        <v>0</v>
      </c>
      <c r="AM96" s="272">
        <f t="shared" si="28"/>
        <v>0</v>
      </c>
      <c r="AN96" s="272">
        <f t="shared" si="28"/>
        <v>0</v>
      </c>
      <c r="AO96" s="272">
        <f t="shared" si="28"/>
        <v>0</v>
      </c>
      <c r="AP96" s="272">
        <f t="shared" si="28"/>
        <v>0</v>
      </c>
      <c r="AQ96" s="272">
        <f t="shared" si="28"/>
        <v>0</v>
      </c>
      <c r="AR96" s="272">
        <f t="shared" si="28"/>
        <v>0</v>
      </c>
      <c r="AS96" s="272">
        <f t="shared" si="28"/>
        <v>0</v>
      </c>
      <c r="AT96" s="272">
        <f t="shared" si="28"/>
        <v>0</v>
      </c>
      <c r="AU96" s="272">
        <f t="shared" si="28"/>
        <v>0</v>
      </c>
      <c r="AV96" s="272">
        <f t="shared" si="28"/>
        <v>0</v>
      </c>
      <c r="AW96" s="272">
        <f t="shared" si="28"/>
        <v>0</v>
      </c>
      <c r="AX96" s="272">
        <f t="shared" si="28"/>
        <v>0</v>
      </c>
      <c r="AY96" s="272">
        <f t="shared" si="28"/>
        <v>0</v>
      </c>
      <c r="AZ96" s="272">
        <f t="shared" si="28"/>
        <v>0</v>
      </c>
    </row>
    <row r="97" spans="1:52" x14ac:dyDescent="0.25">
      <c r="C97" s="274"/>
      <c r="D97" s="274"/>
      <c r="E97" s="274"/>
      <c r="F97" s="274"/>
      <c r="G97" s="274"/>
      <c r="H97" s="274"/>
      <c r="I97" s="274"/>
      <c r="J97" s="274"/>
    </row>
    <row r="98" spans="1:52" ht="64.5" customHeight="1" x14ac:dyDescent="0.25">
      <c r="A98" s="442"/>
      <c r="B98" s="442"/>
      <c r="C98" s="442"/>
      <c r="D98" s="442"/>
      <c r="E98" s="442"/>
      <c r="F98" s="442"/>
      <c r="G98" s="442"/>
      <c r="H98" s="442"/>
      <c r="I98" s="442"/>
      <c r="J98" s="442"/>
      <c r="K98" s="442"/>
    </row>
    <row r="100" spans="1:52" x14ac:dyDescent="0.25">
      <c r="C100" s="274"/>
    </row>
    <row r="102" spans="1:52" x14ac:dyDescent="0.25">
      <c r="AZ102" s="275"/>
    </row>
    <row r="103" spans="1:52" ht="27.75" x14ac:dyDescent="0.25">
      <c r="B103" s="189"/>
      <c r="M103" s="189"/>
    </row>
    <row r="104" spans="1:52" ht="27.75" x14ac:dyDescent="0.25">
      <c r="B104" s="189"/>
      <c r="M104" s="276"/>
    </row>
  </sheetData>
  <mergeCells count="14">
    <mergeCell ref="D31:E31"/>
    <mergeCell ref="A98:K98"/>
    <mergeCell ref="A5:AR5"/>
    <mergeCell ref="A7:AR7"/>
    <mergeCell ref="A9:AR9"/>
    <mergeCell ref="A10:AR10"/>
    <mergeCell ref="A12:AR12"/>
    <mergeCell ref="A13:AR13"/>
    <mergeCell ref="A15:AR15"/>
    <mergeCell ref="A16:AR16"/>
    <mergeCell ref="D28:E28"/>
    <mergeCell ref="D29:E29"/>
    <mergeCell ref="D30:E30"/>
    <mergeCell ref="A18:AR18"/>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8" zoomScale="70" zoomScaleSheetLayoutView="70" workbookViewId="0">
      <selection activeCell="A15" sqref="A15:L15"/>
    </sheetView>
  </sheetViews>
  <sheetFormatPr defaultRowHeight="15.75" x14ac:dyDescent="0.25"/>
  <cols>
    <col min="1" max="1" width="9.140625" style="62"/>
    <col min="2" max="2" width="37.7109375" style="62" customWidth="1"/>
    <col min="3" max="3" width="14" style="62" customWidth="1"/>
    <col min="4" max="4" width="12.85546875" style="62" customWidth="1"/>
    <col min="5" max="6" width="0" style="62" hidden="1" customWidth="1"/>
    <col min="7" max="7" width="12.8554687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91" t="str">
        <f>'1. паспорт местоположение'!A5:C5</f>
        <v>Год раскрытия информации: 2022 год</v>
      </c>
      <c r="B5" s="391"/>
      <c r="C5" s="391"/>
      <c r="D5" s="391"/>
      <c r="E5" s="391"/>
      <c r="F5" s="391"/>
      <c r="G5" s="391"/>
      <c r="H5" s="391"/>
      <c r="I5" s="391"/>
      <c r="J5" s="391"/>
      <c r="K5" s="391"/>
      <c r="L5" s="391"/>
      <c r="M5" s="105"/>
      <c r="N5" s="105"/>
      <c r="O5" s="105"/>
      <c r="P5" s="105"/>
      <c r="Q5" s="105"/>
      <c r="R5" s="105"/>
      <c r="S5" s="105"/>
      <c r="T5" s="105"/>
      <c r="U5" s="105"/>
      <c r="V5" s="105"/>
      <c r="W5" s="105"/>
      <c r="X5" s="105"/>
      <c r="Y5" s="105"/>
      <c r="Z5" s="105"/>
      <c r="AA5" s="105"/>
      <c r="AB5" s="105"/>
      <c r="AC5" s="105"/>
      <c r="AD5" s="105"/>
      <c r="AE5" s="105"/>
      <c r="AF5" s="105"/>
      <c r="AG5" s="105"/>
      <c r="AH5" s="105"/>
      <c r="AI5" s="105"/>
      <c r="AJ5" s="105"/>
      <c r="AK5" s="105"/>
      <c r="AL5" s="105"/>
      <c r="AM5" s="105"/>
      <c r="AN5" s="105"/>
      <c r="AO5" s="105"/>
      <c r="AP5" s="105"/>
      <c r="AQ5" s="105"/>
      <c r="AR5" s="105"/>
    </row>
    <row r="6" spans="1:44" ht="18.75" x14ac:dyDescent="0.3">
      <c r="K6" s="15"/>
    </row>
    <row r="7" spans="1:44" ht="18.75" x14ac:dyDescent="0.25">
      <c r="A7" s="395" t="s">
        <v>9</v>
      </c>
      <c r="B7" s="395"/>
      <c r="C7" s="395"/>
      <c r="D7" s="395"/>
      <c r="E7" s="395"/>
      <c r="F7" s="395"/>
      <c r="G7" s="395"/>
      <c r="H7" s="395"/>
      <c r="I7" s="395"/>
      <c r="J7" s="395"/>
      <c r="K7" s="395"/>
      <c r="L7" s="395"/>
    </row>
    <row r="8" spans="1:44" ht="18.75" x14ac:dyDescent="0.25">
      <c r="A8" s="395"/>
      <c r="B8" s="395"/>
      <c r="C8" s="395"/>
      <c r="D8" s="395"/>
      <c r="E8" s="395"/>
      <c r="F8" s="395"/>
      <c r="G8" s="395"/>
      <c r="H8" s="395"/>
      <c r="I8" s="395"/>
      <c r="J8" s="395"/>
      <c r="K8" s="395"/>
      <c r="L8" s="395"/>
    </row>
    <row r="9" spans="1:44" ht="18.75" x14ac:dyDescent="0.25">
      <c r="A9" s="394" t="s">
        <v>759</v>
      </c>
      <c r="B9" s="394"/>
      <c r="C9" s="394"/>
      <c r="D9" s="394"/>
      <c r="E9" s="394"/>
      <c r="F9" s="394"/>
      <c r="G9" s="394"/>
      <c r="H9" s="394"/>
      <c r="I9" s="394"/>
      <c r="J9" s="394"/>
      <c r="K9" s="394"/>
      <c r="L9" s="394"/>
    </row>
    <row r="10" spans="1:44" x14ac:dyDescent="0.25">
      <c r="A10" s="392" t="s">
        <v>8</v>
      </c>
      <c r="B10" s="392"/>
      <c r="C10" s="392"/>
      <c r="D10" s="392"/>
      <c r="E10" s="392"/>
      <c r="F10" s="392"/>
      <c r="G10" s="392"/>
      <c r="H10" s="392"/>
      <c r="I10" s="392"/>
      <c r="J10" s="392"/>
      <c r="K10" s="392"/>
      <c r="L10" s="392"/>
    </row>
    <row r="11" spans="1:44" ht="18.75" x14ac:dyDescent="0.25">
      <c r="A11" s="395"/>
      <c r="B11" s="395"/>
      <c r="C11" s="395"/>
      <c r="D11" s="395"/>
      <c r="E11" s="395"/>
      <c r="F11" s="395"/>
      <c r="G11" s="395"/>
      <c r="H11" s="395"/>
      <c r="I11" s="395"/>
      <c r="J11" s="395"/>
      <c r="K11" s="395"/>
      <c r="L11" s="395"/>
    </row>
    <row r="12" spans="1:44" ht="18.75" x14ac:dyDescent="0.25">
      <c r="A12" s="394" t="s">
        <v>568</v>
      </c>
      <c r="B12" s="394"/>
      <c r="C12" s="394"/>
      <c r="D12" s="394"/>
      <c r="E12" s="394"/>
      <c r="F12" s="394"/>
      <c r="G12" s="394"/>
      <c r="H12" s="394"/>
      <c r="I12" s="394"/>
      <c r="J12" s="394"/>
      <c r="K12" s="394"/>
      <c r="L12" s="394"/>
    </row>
    <row r="13" spans="1:44" x14ac:dyDescent="0.25">
      <c r="A13" s="392" t="s">
        <v>7</v>
      </c>
      <c r="B13" s="392"/>
      <c r="C13" s="392"/>
      <c r="D13" s="392"/>
      <c r="E13" s="392"/>
      <c r="F13" s="392"/>
      <c r="G13" s="392"/>
      <c r="H13" s="392"/>
      <c r="I13" s="392"/>
      <c r="J13" s="392"/>
      <c r="K13" s="392"/>
      <c r="L13" s="392"/>
    </row>
    <row r="14" spans="1:44" ht="18.75" x14ac:dyDescent="0.25">
      <c r="A14" s="402"/>
      <c r="B14" s="402"/>
      <c r="C14" s="402"/>
      <c r="D14" s="402"/>
      <c r="E14" s="402"/>
      <c r="F14" s="402"/>
      <c r="G14" s="402"/>
      <c r="H14" s="402"/>
      <c r="I14" s="402"/>
      <c r="J14" s="402"/>
      <c r="K14" s="402"/>
      <c r="L14" s="402"/>
    </row>
    <row r="15" spans="1:44" ht="72.75" customHeight="1" x14ac:dyDescent="0.25">
      <c r="A15" s="393" t="s">
        <v>707</v>
      </c>
      <c r="B15" s="393"/>
      <c r="C15" s="393"/>
      <c r="D15" s="393"/>
      <c r="E15" s="393"/>
      <c r="F15" s="393"/>
      <c r="G15" s="393"/>
      <c r="H15" s="393"/>
      <c r="I15" s="393"/>
      <c r="J15" s="393"/>
      <c r="K15" s="393"/>
      <c r="L15" s="393"/>
    </row>
    <row r="16" spans="1:44" x14ac:dyDescent="0.25">
      <c r="A16" s="392" t="s">
        <v>6</v>
      </c>
      <c r="B16" s="392"/>
      <c r="C16" s="392"/>
      <c r="D16" s="392"/>
      <c r="E16" s="392"/>
      <c r="F16" s="392"/>
      <c r="G16" s="392"/>
      <c r="H16" s="392"/>
      <c r="I16" s="392"/>
      <c r="J16" s="392"/>
      <c r="K16" s="392"/>
      <c r="L16" s="392"/>
    </row>
    <row r="17" spans="1:12" ht="15.75" customHeight="1" x14ac:dyDescent="0.25">
      <c r="L17" s="301"/>
    </row>
    <row r="18" spans="1:12" x14ac:dyDescent="0.25">
      <c r="K18" s="66"/>
    </row>
    <row r="19" spans="1:12" ht="15.75" customHeight="1" x14ac:dyDescent="0.25">
      <c r="A19" s="449" t="s">
        <v>382</v>
      </c>
      <c r="B19" s="449"/>
      <c r="C19" s="449"/>
      <c r="D19" s="449"/>
      <c r="E19" s="449"/>
      <c r="F19" s="449"/>
      <c r="G19" s="449"/>
      <c r="H19" s="449"/>
      <c r="I19" s="449"/>
      <c r="J19" s="449"/>
      <c r="K19" s="449"/>
      <c r="L19" s="449"/>
    </row>
    <row r="20" spans="1:12" x14ac:dyDescent="0.25">
      <c r="A20" s="63"/>
      <c r="B20" s="63"/>
      <c r="C20" s="65"/>
      <c r="D20" s="65"/>
      <c r="E20" s="65"/>
      <c r="F20" s="65"/>
      <c r="G20" s="65"/>
      <c r="H20" s="65"/>
      <c r="I20" s="65"/>
      <c r="J20" s="65"/>
      <c r="K20" s="65"/>
      <c r="L20" s="65"/>
    </row>
    <row r="21" spans="1:12" ht="28.5" customHeight="1" x14ac:dyDescent="0.25">
      <c r="A21" s="454" t="s">
        <v>220</v>
      </c>
      <c r="B21" s="454" t="s">
        <v>219</v>
      </c>
      <c r="C21" s="455" t="s">
        <v>338</v>
      </c>
      <c r="D21" s="455"/>
      <c r="E21" s="455"/>
      <c r="F21" s="455"/>
      <c r="G21" s="455"/>
      <c r="H21" s="455"/>
      <c r="I21" s="456" t="s">
        <v>218</v>
      </c>
      <c r="J21" s="457" t="s">
        <v>340</v>
      </c>
      <c r="K21" s="454" t="s">
        <v>217</v>
      </c>
      <c r="L21" s="450" t="s">
        <v>339</v>
      </c>
    </row>
    <row r="22" spans="1:12" ht="58.5" customHeight="1" x14ac:dyDescent="0.25">
      <c r="A22" s="454"/>
      <c r="B22" s="454"/>
      <c r="C22" s="451" t="s">
        <v>2</v>
      </c>
      <c r="D22" s="451"/>
      <c r="E22" s="141"/>
      <c r="F22" s="142"/>
      <c r="G22" s="452" t="s">
        <v>630</v>
      </c>
      <c r="H22" s="453"/>
      <c r="I22" s="456"/>
      <c r="J22" s="458"/>
      <c r="K22" s="454"/>
      <c r="L22" s="450"/>
    </row>
    <row r="23" spans="1:12" ht="47.25" x14ac:dyDescent="0.25">
      <c r="A23" s="454"/>
      <c r="B23" s="454"/>
      <c r="C23" s="140" t="s">
        <v>216</v>
      </c>
      <c r="D23" s="140" t="s">
        <v>215</v>
      </c>
      <c r="E23" s="140" t="s">
        <v>216</v>
      </c>
      <c r="F23" s="140" t="s">
        <v>215</v>
      </c>
      <c r="G23" s="140" t="s">
        <v>216</v>
      </c>
      <c r="H23" s="140" t="s">
        <v>215</v>
      </c>
      <c r="I23" s="456"/>
      <c r="J23" s="459"/>
      <c r="K23" s="454"/>
      <c r="L23" s="450"/>
    </row>
    <row r="24" spans="1:12" x14ac:dyDescent="0.25">
      <c r="A24" s="300">
        <v>1</v>
      </c>
      <c r="B24" s="300">
        <v>2</v>
      </c>
      <c r="C24" s="140">
        <v>3</v>
      </c>
      <c r="D24" s="140">
        <v>4</v>
      </c>
      <c r="E24" s="140">
        <v>5</v>
      </c>
      <c r="F24" s="140">
        <v>6</v>
      </c>
      <c r="G24" s="140">
        <v>7</v>
      </c>
      <c r="H24" s="140">
        <v>8</v>
      </c>
      <c r="I24" s="140">
        <v>9</v>
      </c>
      <c r="J24" s="140">
        <v>10</v>
      </c>
      <c r="K24" s="140">
        <v>11</v>
      </c>
      <c r="L24" s="140">
        <v>12</v>
      </c>
    </row>
    <row r="25" spans="1:12" x14ac:dyDescent="0.25">
      <c r="A25" s="137">
        <v>1</v>
      </c>
      <c r="B25" s="138" t="s">
        <v>534</v>
      </c>
      <c r="C25" s="144"/>
      <c r="D25" s="145"/>
      <c r="E25" s="145"/>
      <c r="F25" s="145"/>
      <c r="G25" s="145"/>
      <c r="H25" s="145"/>
      <c r="I25" s="145"/>
      <c r="J25" s="145"/>
      <c r="K25" s="135"/>
      <c r="L25" s="134"/>
    </row>
    <row r="26" spans="1:12" ht="21.75" customHeight="1" x14ac:dyDescent="0.25">
      <c r="A26" s="137" t="s">
        <v>214</v>
      </c>
      <c r="B26" s="139" t="s">
        <v>535</v>
      </c>
      <c r="C26" s="179" t="s">
        <v>415</v>
      </c>
      <c r="D26" s="179"/>
      <c r="E26" s="179"/>
      <c r="F26" s="179"/>
      <c r="G26" s="179"/>
      <c r="H26" s="179"/>
      <c r="I26" s="179"/>
      <c r="J26" s="179"/>
      <c r="K26" s="135"/>
      <c r="L26" s="135"/>
    </row>
    <row r="27" spans="1:12" s="64" customFormat="1" ht="39" customHeight="1" x14ac:dyDescent="0.25">
      <c r="A27" s="137" t="s">
        <v>213</v>
      </c>
      <c r="B27" s="139" t="s">
        <v>536</v>
      </c>
      <c r="C27" s="179" t="s">
        <v>415</v>
      </c>
      <c r="D27" s="179"/>
      <c r="E27" s="179"/>
      <c r="F27" s="179"/>
      <c r="G27" s="179"/>
      <c r="H27" s="179"/>
      <c r="I27" s="179"/>
      <c r="J27" s="179"/>
      <c r="K27" s="135"/>
      <c r="L27" s="135"/>
    </row>
    <row r="28" spans="1:12" s="64" customFormat="1" ht="70.5" customHeight="1" x14ac:dyDescent="0.25">
      <c r="A28" s="137" t="s">
        <v>537</v>
      </c>
      <c r="B28" s="139" t="s">
        <v>538</v>
      </c>
      <c r="C28" s="179" t="s">
        <v>415</v>
      </c>
      <c r="D28" s="179"/>
      <c r="E28" s="179"/>
      <c r="F28" s="179"/>
      <c r="G28" s="179"/>
      <c r="H28" s="179"/>
      <c r="I28" s="179"/>
      <c r="J28" s="179"/>
      <c r="K28" s="135"/>
      <c r="L28" s="135"/>
    </row>
    <row r="29" spans="1:12" s="64" customFormat="1" ht="54" customHeight="1" x14ac:dyDescent="0.25">
      <c r="A29" s="137" t="s">
        <v>212</v>
      </c>
      <c r="B29" s="139" t="s">
        <v>539</v>
      </c>
      <c r="C29" s="179" t="s">
        <v>415</v>
      </c>
      <c r="D29" s="179"/>
      <c r="E29" s="179"/>
      <c r="F29" s="179"/>
      <c r="G29" s="179"/>
      <c r="H29" s="179"/>
      <c r="I29" s="179"/>
      <c r="J29" s="179"/>
      <c r="K29" s="135"/>
      <c r="L29" s="135"/>
    </row>
    <row r="30" spans="1:12" s="64" customFormat="1" ht="42" customHeight="1" x14ac:dyDescent="0.25">
      <c r="A30" s="137" t="s">
        <v>211</v>
      </c>
      <c r="B30" s="139" t="s">
        <v>540</v>
      </c>
      <c r="C30" s="174">
        <v>42649</v>
      </c>
      <c r="D30" s="175">
        <v>42839</v>
      </c>
      <c r="E30" s="145"/>
      <c r="F30" s="145"/>
      <c r="G30" s="174">
        <v>42649</v>
      </c>
      <c r="H30" s="175">
        <v>42839</v>
      </c>
      <c r="I30" s="303">
        <v>1</v>
      </c>
      <c r="J30" s="303">
        <v>1</v>
      </c>
      <c r="K30" s="135"/>
      <c r="L30" s="135"/>
    </row>
    <row r="31" spans="1:12" s="64" customFormat="1" ht="37.5" customHeight="1" x14ac:dyDescent="0.25">
      <c r="A31" s="137" t="s">
        <v>210</v>
      </c>
      <c r="B31" s="136" t="s">
        <v>541</v>
      </c>
      <c r="C31" s="175">
        <v>42339</v>
      </c>
      <c r="D31" s="175">
        <v>42369</v>
      </c>
      <c r="E31" s="145"/>
      <c r="F31" s="145"/>
      <c r="G31" s="175">
        <v>42339</v>
      </c>
      <c r="H31" s="175">
        <v>42369</v>
      </c>
      <c r="I31" s="303">
        <v>1</v>
      </c>
      <c r="J31" s="303">
        <v>1</v>
      </c>
      <c r="K31" s="135"/>
      <c r="L31" s="135"/>
    </row>
    <row r="32" spans="1:12" s="64" customFormat="1" ht="31.5" x14ac:dyDescent="0.25">
      <c r="A32" s="137" t="s">
        <v>209</v>
      </c>
      <c r="B32" s="136" t="s">
        <v>542</v>
      </c>
      <c r="C32" s="175">
        <v>42869</v>
      </c>
      <c r="D32" s="175">
        <v>42929</v>
      </c>
      <c r="E32" s="145"/>
      <c r="F32" s="145"/>
      <c r="G32" s="175">
        <v>42869</v>
      </c>
      <c r="H32" s="175">
        <v>42929</v>
      </c>
      <c r="I32" s="303">
        <v>1</v>
      </c>
      <c r="J32" s="303">
        <v>1</v>
      </c>
      <c r="K32" s="178"/>
      <c r="L32" s="177"/>
    </row>
    <row r="33" spans="1:12" s="64" customFormat="1" ht="37.5" customHeight="1" x14ac:dyDescent="0.25">
      <c r="A33" s="137" t="s">
        <v>543</v>
      </c>
      <c r="B33" s="136" t="s">
        <v>544</v>
      </c>
      <c r="C33" s="179" t="s">
        <v>415</v>
      </c>
      <c r="D33" s="179"/>
      <c r="E33" s="179"/>
      <c r="F33" s="179"/>
      <c r="G33" s="179"/>
      <c r="H33" s="179"/>
      <c r="I33" s="179"/>
      <c r="J33" s="179"/>
      <c r="K33" s="178"/>
      <c r="L33" s="178"/>
    </row>
    <row r="34" spans="1:12" s="64" customFormat="1" ht="47.25" customHeight="1" x14ac:dyDescent="0.25">
      <c r="A34" s="137" t="s">
        <v>545</v>
      </c>
      <c r="B34" s="136" t="s">
        <v>546</v>
      </c>
      <c r="C34" s="179" t="s">
        <v>415</v>
      </c>
      <c r="D34" s="179"/>
      <c r="E34" s="179"/>
      <c r="F34" s="179"/>
      <c r="G34" s="179"/>
      <c r="H34" s="179"/>
      <c r="I34" s="179"/>
      <c r="J34" s="179"/>
      <c r="K34" s="178"/>
      <c r="L34" s="178"/>
    </row>
    <row r="35" spans="1:12" s="64" customFormat="1" ht="49.5" customHeight="1" x14ac:dyDescent="0.25">
      <c r="A35" s="137" t="s">
        <v>547</v>
      </c>
      <c r="B35" s="136" t="s">
        <v>548</v>
      </c>
      <c r="C35" s="175">
        <v>43049</v>
      </c>
      <c r="D35" s="175">
        <v>43064</v>
      </c>
      <c r="E35" s="146"/>
      <c r="F35" s="146"/>
      <c r="G35" s="175">
        <v>43049</v>
      </c>
      <c r="H35" s="175">
        <v>43064</v>
      </c>
      <c r="I35" s="303">
        <v>1</v>
      </c>
      <c r="J35" s="303">
        <v>1</v>
      </c>
      <c r="K35" s="178"/>
      <c r="L35" s="178"/>
    </row>
    <row r="36" spans="1:12" ht="37.5" customHeight="1" x14ac:dyDescent="0.25">
      <c r="A36" s="137" t="s">
        <v>549</v>
      </c>
      <c r="B36" s="136" t="s">
        <v>550</v>
      </c>
      <c r="C36" s="179" t="s">
        <v>415</v>
      </c>
      <c r="D36" s="304"/>
      <c r="E36" s="179"/>
      <c r="F36" s="179"/>
      <c r="G36" s="179"/>
      <c r="H36" s="304"/>
      <c r="I36" s="179"/>
      <c r="J36" s="179"/>
      <c r="K36" s="178"/>
      <c r="L36" s="178"/>
    </row>
    <row r="37" spans="1:12" x14ac:dyDescent="0.25">
      <c r="A37" s="137" t="s">
        <v>551</v>
      </c>
      <c r="B37" s="136" t="s">
        <v>208</v>
      </c>
      <c r="C37" s="176">
        <v>42929</v>
      </c>
      <c r="D37" s="176">
        <v>43049</v>
      </c>
      <c r="E37" s="147"/>
      <c r="F37" s="148"/>
      <c r="G37" s="176">
        <v>42929</v>
      </c>
      <c r="H37" s="176">
        <v>43049</v>
      </c>
      <c r="I37" s="303">
        <v>1</v>
      </c>
      <c r="J37" s="303">
        <v>1</v>
      </c>
      <c r="K37" s="178"/>
      <c r="L37" s="178"/>
    </row>
    <row r="38" spans="1:12" x14ac:dyDescent="0.25">
      <c r="A38" s="137" t="s">
        <v>1052</v>
      </c>
      <c r="B38" s="138" t="s">
        <v>207</v>
      </c>
      <c r="C38" s="180"/>
      <c r="D38" s="180"/>
      <c r="E38" s="149"/>
      <c r="F38" s="149"/>
      <c r="G38" s="180"/>
      <c r="H38" s="180"/>
      <c r="I38" s="150"/>
      <c r="J38" s="149"/>
      <c r="K38" s="178"/>
      <c r="L38" s="178"/>
    </row>
    <row r="39" spans="1:12" ht="63" customHeight="1" x14ac:dyDescent="0.25">
      <c r="A39" s="137">
        <v>2</v>
      </c>
      <c r="B39" s="136" t="s">
        <v>552</v>
      </c>
      <c r="C39" s="176">
        <v>43066</v>
      </c>
      <c r="D39" s="176">
        <v>45076</v>
      </c>
      <c r="E39" s="149"/>
      <c r="F39" s="149"/>
      <c r="G39" s="176">
        <v>43066</v>
      </c>
      <c r="H39" s="176">
        <v>45076</v>
      </c>
      <c r="I39" s="303">
        <v>0.6</v>
      </c>
      <c r="J39" s="303">
        <v>1</v>
      </c>
      <c r="K39" s="178"/>
      <c r="L39" s="178"/>
    </row>
    <row r="40" spans="1:12" ht="33.75" customHeight="1" x14ac:dyDescent="0.25">
      <c r="A40" s="137" t="s">
        <v>206</v>
      </c>
      <c r="B40" s="136" t="s">
        <v>553</v>
      </c>
      <c r="C40" s="179" t="s">
        <v>415</v>
      </c>
      <c r="D40" s="304"/>
      <c r="E40" s="179"/>
      <c r="F40" s="179"/>
      <c r="G40" s="179"/>
      <c r="H40" s="304"/>
      <c r="I40" s="179"/>
      <c r="J40" s="179"/>
      <c r="K40" s="178"/>
      <c r="L40" s="178"/>
    </row>
    <row r="41" spans="1:12" ht="63" customHeight="1" x14ac:dyDescent="0.25">
      <c r="A41" s="137" t="s">
        <v>205</v>
      </c>
      <c r="B41" s="138" t="s">
        <v>554</v>
      </c>
      <c r="C41" s="179" t="s">
        <v>415</v>
      </c>
      <c r="D41" s="180"/>
      <c r="E41" s="149"/>
      <c r="F41" s="149"/>
      <c r="G41" s="180"/>
      <c r="H41" s="180"/>
      <c r="I41" s="150"/>
      <c r="J41" s="149"/>
      <c r="K41" s="178"/>
      <c r="L41" s="178"/>
    </row>
    <row r="42" spans="1:12" ht="58.5" customHeight="1" x14ac:dyDescent="0.25">
      <c r="A42" s="137">
        <v>3</v>
      </c>
      <c r="B42" s="136" t="s">
        <v>555</v>
      </c>
      <c r="C42" s="181">
        <v>43116</v>
      </c>
      <c r="D42" s="181">
        <v>45076</v>
      </c>
      <c r="E42" s="149"/>
      <c r="F42" s="149"/>
      <c r="G42" s="181">
        <v>43116</v>
      </c>
      <c r="H42" s="181">
        <v>45076</v>
      </c>
      <c r="I42" s="303">
        <v>0.5</v>
      </c>
      <c r="J42" s="303">
        <v>1</v>
      </c>
      <c r="K42" s="178"/>
      <c r="L42" s="178"/>
    </row>
    <row r="43" spans="1:12" ht="34.5" customHeight="1" x14ac:dyDescent="0.25">
      <c r="A43" s="137" t="s">
        <v>204</v>
      </c>
      <c r="B43" s="136" t="s">
        <v>556</v>
      </c>
      <c r="C43" s="179" t="s">
        <v>415</v>
      </c>
      <c r="D43" s="304"/>
      <c r="E43" s="179"/>
      <c r="F43" s="179"/>
      <c r="G43" s="179"/>
      <c r="H43" s="304"/>
      <c r="I43" s="179"/>
      <c r="J43" s="179"/>
      <c r="K43" s="178"/>
      <c r="L43" s="178"/>
    </row>
    <row r="44" spans="1:12" ht="24.75" customHeight="1" x14ac:dyDescent="0.25">
      <c r="A44" s="137" t="s">
        <v>203</v>
      </c>
      <c r="B44" s="136" t="s">
        <v>557</v>
      </c>
      <c r="C44" s="179" t="s">
        <v>415</v>
      </c>
      <c r="D44" s="304"/>
      <c r="E44" s="179"/>
      <c r="F44" s="179"/>
      <c r="G44" s="179"/>
      <c r="H44" s="304"/>
      <c r="I44" s="179"/>
      <c r="J44" s="179"/>
      <c r="K44" s="178"/>
      <c r="L44" s="178"/>
    </row>
    <row r="45" spans="1:12" ht="90.75" customHeight="1" x14ac:dyDescent="0.25">
      <c r="A45" s="137" t="s">
        <v>202</v>
      </c>
      <c r="B45" s="136" t="s">
        <v>558</v>
      </c>
      <c r="C45" s="179" t="s">
        <v>415</v>
      </c>
      <c r="D45" s="304"/>
      <c r="E45" s="179"/>
      <c r="F45" s="179"/>
      <c r="G45" s="179"/>
      <c r="H45" s="304"/>
      <c r="I45" s="179"/>
      <c r="J45" s="179"/>
      <c r="K45" s="151"/>
      <c r="L45" s="151"/>
    </row>
    <row r="46" spans="1:12" ht="167.25" customHeight="1" x14ac:dyDescent="0.25">
      <c r="A46" s="137" t="s">
        <v>201</v>
      </c>
      <c r="B46" s="136" t="s">
        <v>559</v>
      </c>
      <c r="C46" s="179" t="s">
        <v>415</v>
      </c>
      <c r="D46" s="304"/>
      <c r="E46" s="179"/>
      <c r="F46" s="179"/>
      <c r="G46" s="179"/>
      <c r="H46" s="304"/>
      <c r="I46" s="179"/>
      <c r="J46" s="179"/>
      <c r="K46" s="151"/>
      <c r="L46" s="151"/>
    </row>
    <row r="47" spans="1:12" x14ac:dyDescent="0.25">
      <c r="A47" s="137" t="s">
        <v>199</v>
      </c>
      <c r="B47" s="136" t="s">
        <v>200</v>
      </c>
      <c r="C47" s="179" t="s">
        <v>415</v>
      </c>
      <c r="D47" s="304"/>
      <c r="E47" s="179"/>
      <c r="F47" s="179"/>
      <c r="G47" s="179"/>
      <c r="H47" s="304"/>
      <c r="I47" s="179"/>
      <c r="J47" s="179"/>
      <c r="K47" s="151"/>
      <c r="L47" s="151"/>
    </row>
    <row r="48" spans="1:12" ht="31.5" x14ac:dyDescent="0.25">
      <c r="A48" s="137" t="s">
        <v>1053</v>
      </c>
      <c r="B48" s="138" t="s">
        <v>560</v>
      </c>
      <c r="C48" s="304"/>
      <c r="D48" s="180"/>
      <c r="E48" s="149"/>
      <c r="F48" s="149"/>
      <c r="G48" s="304"/>
      <c r="H48" s="180"/>
      <c r="I48" s="150"/>
      <c r="J48" s="149"/>
      <c r="K48" s="151"/>
      <c r="L48" s="151"/>
    </row>
    <row r="49" spans="1:12" ht="31.5" x14ac:dyDescent="0.25">
      <c r="A49" s="137">
        <v>4</v>
      </c>
      <c r="B49" s="136" t="s">
        <v>561</v>
      </c>
      <c r="C49" s="305">
        <v>43826</v>
      </c>
      <c r="D49" s="181">
        <v>45275</v>
      </c>
      <c r="E49" s="149"/>
      <c r="F49" s="149"/>
      <c r="G49" s="305">
        <v>43826</v>
      </c>
      <c r="H49" s="181">
        <v>45275</v>
      </c>
      <c r="I49" s="303">
        <v>0.5</v>
      </c>
      <c r="J49" s="303">
        <v>1</v>
      </c>
      <c r="K49" s="151"/>
      <c r="L49" s="151"/>
    </row>
    <row r="50" spans="1:12" ht="78.75" x14ac:dyDescent="0.25">
      <c r="A50" s="137" t="s">
        <v>198</v>
      </c>
      <c r="B50" s="136" t="s">
        <v>562</v>
      </c>
      <c r="C50" s="305">
        <v>43826</v>
      </c>
      <c r="D50" s="181">
        <v>45275</v>
      </c>
      <c r="E50" s="149"/>
      <c r="F50" s="149"/>
      <c r="G50" s="305">
        <v>43826</v>
      </c>
      <c r="H50" s="181">
        <v>45275</v>
      </c>
      <c r="I50" s="303">
        <v>0.5</v>
      </c>
      <c r="J50" s="303">
        <v>1</v>
      </c>
      <c r="K50" s="151"/>
      <c r="L50" s="151"/>
    </row>
    <row r="51" spans="1:12" ht="63" x14ac:dyDescent="0.25">
      <c r="A51" s="137" t="s">
        <v>197</v>
      </c>
      <c r="B51" s="136" t="s">
        <v>563</v>
      </c>
      <c r="C51" s="179" t="s">
        <v>415</v>
      </c>
      <c r="D51" s="304"/>
      <c r="E51" s="179"/>
      <c r="F51" s="179"/>
      <c r="G51" s="179"/>
      <c r="H51" s="304"/>
      <c r="I51" s="179"/>
      <c r="J51" s="179"/>
      <c r="K51" s="151"/>
      <c r="L51" s="151"/>
    </row>
    <row r="52" spans="1:12" ht="63" x14ac:dyDescent="0.25">
      <c r="A52" s="137" t="s">
        <v>196</v>
      </c>
      <c r="B52" s="136" t="s">
        <v>564</v>
      </c>
      <c r="C52" s="179" t="s">
        <v>415</v>
      </c>
      <c r="D52" s="304"/>
      <c r="E52" s="179"/>
      <c r="F52" s="179"/>
      <c r="G52" s="179"/>
      <c r="H52" s="304"/>
      <c r="I52" s="179"/>
      <c r="J52" s="179"/>
      <c r="K52" s="151"/>
      <c r="L52" s="151"/>
    </row>
    <row r="53" spans="1:12" ht="31.5" x14ac:dyDescent="0.25">
      <c r="A53" s="137" t="s">
        <v>195</v>
      </c>
      <c r="B53" s="143" t="s">
        <v>566</v>
      </c>
      <c r="C53" s="305">
        <v>43826</v>
      </c>
      <c r="D53" s="181">
        <v>45285</v>
      </c>
      <c r="E53" s="149"/>
      <c r="F53" s="149"/>
      <c r="G53" s="305">
        <v>43826</v>
      </c>
      <c r="H53" s="181">
        <v>45285</v>
      </c>
      <c r="I53" s="303">
        <v>0.5</v>
      </c>
      <c r="J53" s="303">
        <v>1</v>
      </c>
      <c r="K53" s="151"/>
      <c r="L53" s="151"/>
    </row>
    <row r="54" spans="1:12" ht="31.5" x14ac:dyDescent="0.25">
      <c r="A54" s="137" t="s">
        <v>565</v>
      </c>
      <c r="B54" s="136" t="s">
        <v>567</v>
      </c>
      <c r="C54" s="179" t="s">
        <v>415</v>
      </c>
      <c r="D54" s="179"/>
      <c r="E54" s="179"/>
      <c r="F54" s="179"/>
      <c r="G54" s="179"/>
      <c r="H54" s="179"/>
      <c r="I54" s="179"/>
      <c r="J54" s="179"/>
      <c r="K54" s="151"/>
      <c r="L54" s="151"/>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4" zoomScale="55" zoomScaleNormal="70" zoomScaleSheetLayoutView="55" workbookViewId="0">
      <pane xSplit="2" ySplit="19" topLeftCell="C23" activePane="bottomRight" state="frozen"/>
      <selection activeCell="A4" sqref="A4"/>
      <selection pane="topRight" activeCell="C4" sqref="C4"/>
      <selection pane="bottomLeft" activeCell="A23" sqref="A23"/>
      <selection pane="bottomRight" activeCell="K27" sqref="K27"/>
    </sheetView>
  </sheetViews>
  <sheetFormatPr defaultColWidth="9.140625" defaultRowHeight="15.75" x14ac:dyDescent="0.25"/>
  <cols>
    <col min="1" max="1" width="9.140625" style="61"/>
    <col min="2" max="2" width="57.85546875" style="61" customWidth="1"/>
    <col min="3" max="3" width="13" style="116" customWidth="1"/>
    <col min="4" max="4" width="17.85546875" style="116" customWidth="1"/>
    <col min="5" max="5" width="20.42578125" style="116" customWidth="1"/>
    <col min="6" max="6" width="18.7109375" style="116" customWidth="1"/>
    <col min="7" max="7" width="12.85546875" style="112" customWidth="1"/>
    <col min="8" max="8" width="11.7109375" style="112" customWidth="1"/>
    <col min="9" max="9" width="8.28515625" style="112" customWidth="1"/>
    <col min="10" max="10" width="11.42578125" style="112" customWidth="1"/>
    <col min="11" max="11" width="7.28515625" style="112" customWidth="1"/>
    <col min="12" max="12" width="11.7109375" style="116" customWidth="1"/>
    <col min="13" max="13" width="5.28515625" style="116" customWidth="1"/>
    <col min="14" max="14" width="12.28515625" style="116" customWidth="1"/>
    <col min="15" max="15" width="6.140625" style="116" customWidth="1"/>
    <col min="16" max="16" width="10.42578125" style="116" customWidth="1"/>
    <col min="17" max="17" width="6.140625" style="116" customWidth="1"/>
    <col min="18" max="18" width="11.5703125" style="116" customWidth="1"/>
    <col min="19" max="19" width="6.140625" style="116" customWidth="1"/>
    <col min="20" max="20" width="12.42578125" style="116" customWidth="1"/>
    <col min="21" max="21" width="6.140625" style="116" customWidth="1"/>
    <col min="22" max="22" width="12.5703125" style="116" customWidth="1"/>
    <col min="23" max="23" width="6.140625" style="116" customWidth="1"/>
    <col min="24" max="24" width="10" style="116" customWidth="1"/>
    <col min="25" max="25" width="6.140625" style="116" customWidth="1"/>
    <col min="26" max="26" width="10.42578125" style="116" customWidth="1"/>
    <col min="27" max="27" width="6.140625" style="116" customWidth="1"/>
    <col min="28" max="28" width="13.140625" style="116" customWidth="1"/>
    <col min="29" max="29" width="24.85546875" style="116" customWidth="1"/>
    <col min="30" max="16384" width="9.140625" style="61"/>
  </cols>
  <sheetData>
    <row r="1" spans="1:29" ht="18.75" x14ac:dyDescent="0.25">
      <c r="A1" s="62"/>
      <c r="B1" s="62"/>
      <c r="C1" s="112"/>
      <c r="D1" s="112"/>
      <c r="E1" s="112"/>
      <c r="F1" s="112"/>
      <c r="L1" s="112"/>
      <c r="M1" s="112"/>
      <c r="AC1" s="117" t="s">
        <v>69</v>
      </c>
    </row>
    <row r="2" spans="1:29" ht="18.75" x14ac:dyDescent="0.3">
      <c r="A2" s="62"/>
      <c r="B2" s="62"/>
      <c r="C2" s="112"/>
      <c r="D2" s="112"/>
      <c r="E2" s="112"/>
      <c r="F2" s="112"/>
      <c r="L2" s="112"/>
      <c r="M2" s="112"/>
      <c r="AC2" s="118" t="s">
        <v>10</v>
      </c>
    </row>
    <row r="3" spans="1:29" ht="18.75" x14ac:dyDescent="0.3">
      <c r="A3" s="62"/>
      <c r="B3" s="62"/>
      <c r="C3" s="112"/>
      <c r="D3" s="112"/>
      <c r="E3" s="112"/>
      <c r="F3" s="112"/>
      <c r="L3" s="112"/>
      <c r="M3" s="112"/>
      <c r="AC3" s="118" t="s">
        <v>68</v>
      </c>
    </row>
    <row r="4" spans="1:29" ht="18.75" customHeight="1" x14ac:dyDescent="0.25">
      <c r="A4" s="391" t="str">
        <f>'1. паспорт местоположение'!A5:C5</f>
        <v>Год раскрытия информации: 2022 год</v>
      </c>
      <c r="B4" s="391"/>
      <c r="C4" s="391"/>
      <c r="D4" s="391"/>
      <c r="E4" s="391"/>
      <c r="F4" s="391"/>
      <c r="G4" s="391"/>
      <c r="H4" s="391"/>
      <c r="I4" s="391"/>
      <c r="J4" s="391"/>
      <c r="K4" s="391"/>
      <c r="L4" s="391"/>
      <c r="M4" s="391"/>
      <c r="N4" s="391"/>
      <c r="O4" s="391"/>
      <c r="P4" s="391"/>
      <c r="Q4" s="391"/>
      <c r="R4" s="391"/>
      <c r="S4" s="391"/>
      <c r="T4" s="391"/>
      <c r="U4" s="391"/>
      <c r="V4" s="391"/>
      <c r="W4" s="391"/>
      <c r="X4" s="391"/>
      <c r="Y4" s="391"/>
      <c r="Z4" s="391"/>
      <c r="AA4" s="391"/>
      <c r="AB4" s="391"/>
      <c r="AC4" s="391"/>
    </row>
    <row r="5" spans="1:29" ht="18.75" x14ac:dyDescent="0.3">
      <c r="A5" s="62"/>
      <c r="B5" s="62"/>
      <c r="C5" s="112"/>
      <c r="D5" s="112"/>
      <c r="E5" s="112"/>
      <c r="F5" s="112"/>
      <c r="L5" s="112"/>
      <c r="M5" s="112"/>
      <c r="AC5" s="118"/>
    </row>
    <row r="6" spans="1:29" ht="18.75" x14ac:dyDescent="0.25">
      <c r="A6" s="395" t="s">
        <v>9</v>
      </c>
      <c r="B6" s="395"/>
      <c r="C6" s="395"/>
      <c r="D6" s="395"/>
      <c r="E6" s="395"/>
      <c r="F6" s="395"/>
      <c r="G6" s="395"/>
      <c r="H6" s="395"/>
      <c r="I6" s="395"/>
      <c r="J6" s="395"/>
      <c r="K6" s="395"/>
      <c r="L6" s="395"/>
      <c r="M6" s="395"/>
      <c r="N6" s="395"/>
      <c r="O6" s="395"/>
      <c r="P6" s="395"/>
      <c r="Q6" s="395"/>
      <c r="R6" s="395"/>
      <c r="S6" s="395"/>
      <c r="T6" s="395"/>
      <c r="U6" s="395"/>
      <c r="V6" s="395"/>
      <c r="W6" s="395"/>
      <c r="X6" s="395"/>
      <c r="Y6" s="395"/>
      <c r="Z6" s="395"/>
      <c r="AA6" s="395"/>
      <c r="AB6" s="395"/>
      <c r="AC6" s="395"/>
    </row>
    <row r="7" spans="1:29" ht="18.75" x14ac:dyDescent="0.25">
      <c r="A7" s="13"/>
      <c r="B7" s="13"/>
      <c r="C7" s="110"/>
      <c r="D7" s="110"/>
      <c r="E7" s="110"/>
      <c r="F7" s="110"/>
      <c r="G7" s="110"/>
      <c r="H7" s="110"/>
      <c r="I7" s="110"/>
      <c r="J7" s="119"/>
      <c r="K7" s="119"/>
      <c r="L7" s="119"/>
      <c r="M7" s="119"/>
      <c r="N7" s="119"/>
      <c r="O7" s="119"/>
      <c r="P7" s="119"/>
      <c r="Q7" s="119"/>
      <c r="R7" s="119"/>
      <c r="S7" s="119"/>
      <c r="T7" s="119"/>
      <c r="U7" s="119"/>
      <c r="V7" s="119"/>
      <c r="W7" s="119"/>
      <c r="X7" s="119"/>
      <c r="Y7" s="119"/>
      <c r="Z7" s="119"/>
      <c r="AA7" s="119"/>
      <c r="AB7" s="119"/>
      <c r="AC7" s="119"/>
    </row>
    <row r="8" spans="1:29" ht="18.75" x14ac:dyDescent="0.25">
      <c r="A8" s="394" t="s">
        <v>759</v>
      </c>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394"/>
      <c r="AB8" s="394"/>
      <c r="AC8" s="394"/>
    </row>
    <row r="9" spans="1:29" ht="18.75" customHeight="1" x14ac:dyDescent="0.25">
      <c r="A9" s="392" t="s">
        <v>8</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c r="AB9" s="392"/>
      <c r="AC9" s="392"/>
    </row>
    <row r="10" spans="1:29" ht="18.75" x14ac:dyDescent="0.25">
      <c r="A10" s="13"/>
      <c r="B10" s="13"/>
      <c r="C10" s="110"/>
      <c r="D10" s="110"/>
      <c r="E10" s="110"/>
      <c r="F10" s="110"/>
      <c r="G10" s="110"/>
      <c r="H10" s="110"/>
      <c r="I10" s="110"/>
      <c r="J10" s="119"/>
      <c r="K10" s="119"/>
      <c r="L10" s="119"/>
      <c r="M10" s="119"/>
      <c r="N10" s="119"/>
      <c r="O10" s="119"/>
      <c r="P10" s="119"/>
      <c r="Q10" s="119"/>
      <c r="R10" s="119"/>
      <c r="S10" s="119"/>
      <c r="T10" s="119"/>
      <c r="U10" s="119"/>
      <c r="V10" s="119"/>
      <c r="W10" s="119"/>
      <c r="X10" s="119"/>
      <c r="Y10" s="119"/>
      <c r="Z10" s="119"/>
      <c r="AA10" s="119"/>
      <c r="AB10" s="119"/>
      <c r="AC10" s="119"/>
    </row>
    <row r="11" spans="1:29" ht="18.75" x14ac:dyDescent="0.25">
      <c r="A11" s="394" t="str">
        <f>'1. паспорт местоположение'!A12:C12</f>
        <v>F_TP3300.VL.0067</v>
      </c>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394"/>
      <c r="AB11" s="394"/>
      <c r="AC11" s="394"/>
    </row>
    <row r="12" spans="1:29" x14ac:dyDescent="0.25">
      <c r="A12" s="392" t="s">
        <v>7</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row>
    <row r="13" spans="1:29" ht="16.5" customHeight="1" x14ac:dyDescent="0.3">
      <c r="A13" s="11"/>
      <c r="B13" s="11"/>
      <c r="C13" s="111"/>
      <c r="D13" s="111"/>
      <c r="E13" s="111"/>
      <c r="F13" s="111"/>
      <c r="G13" s="111"/>
      <c r="H13" s="111"/>
      <c r="I13" s="111"/>
      <c r="J13" s="120"/>
      <c r="K13" s="120"/>
      <c r="L13" s="120"/>
      <c r="M13" s="120"/>
      <c r="N13" s="120"/>
      <c r="O13" s="120"/>
      <c r="P13" s="120"/>
      <c r="Q13" s="120"/>
      <c r="R13" s="120"/>
      <c r="S13" s="120"/>
      <c r="T13" s="120"/>
      <c r="U13" s="120"/>
      <c r="V13" s="120"/>
      <c r="W13" s="120"/>
      <c r="X13" s="120"/>
      <c r="Y13" s="120"/>
      <c r="Z13" s="120"/>
      <c r="AA13" s="120"/>
      <c r="AB13" s="120"/>
      <c r="AC13" s="120"/>
    </row>
    <row r="14" spans="1:29" ht="50.25" customHeight="1" x14ac:dyDescent="0.25">
      <c r="A14" s="393"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393"/>
      <c r="AB14" s="393"/>
      <c r="AC14" s="393"/>
    </row>
    <row r="15" spans="1:29" ht="15.75" customHeight="1" x14ac:dyDescent="0.25">
      <c r="A15" s="392" t="s">
        <v>6</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row>
    <row r="16" spans="1:29" x14ac:dyDescent="0.25">
      <c r="A16" s="462"/>
      <c r="B16" s="462"/>
      <c r="C16" s="462"/>
      <c r="D16" s="462"/>
      <c r="E16" s="462"/>
      <c r="F16" s="462"/>
      <c r="G16" s="462"/>
      <c r="H16" s="462"/>
      <c r="I16" s="462"/>
      <c r="J16" s="462"/>
      <c r="K16" s="462"/>
      <c r="L16" s="462"/>
      <c r="M16" s="462"/>
      <c r="N16" s="462"/>
      <c r="O16" s="462"/>
      <c r="P16" s="462"/>
      <c r="Q16" s="462"/>
      <c r="R16" s="462"/>
      <c r="S16" s="462"/>
      <c r="T16" s="462"/>
      <c r="U16" s="462"/>
      <c r="V16" s="462"/>
      <c r="W16" s="462"/>
      <c r="X16" s="462"/>
      <c r="Y16" s="462"/>
      <c r="Z16" s="462"/>
      <c r="AA16" s="462"/>
      <c r="AB16" s="462"/>
      <c r="AC16" s="462"/>
    </row>
    <row r="17" spans="1:32" x14ac:dyDescent="0.25">
      <c r="A17" s="62"/>
      <c r="L17" s="112"/>
      <c r="M17" s="112"/>
      <c r="N17" s="112"/>
      <c r="O17" s="112"/>
      <c r="P17" s="112"/>
      <c r="Q17" s="112"/>
      <c r="R17" s="112"/>
      <c r="S17" s="112"/>
      <c r="T17" s="112"/>
      <c r="U17" s="112"/>
      <c r="V17" s="112"/>
      <c r="W17" s="112"/>
      <c r="X17" s="112"/>
      <c r="Y17" s="112"/>
      <c r="Z17" s="112"/>
      <c r="AA17" s="112"/>
      <c r="AB17" s="112"/>
    </row>
    <row r="18" spans="1:32" x14ac:dyDescent="0.25">
      <c r="A18" s="466" t="s">
        <v>383</v>
      </c>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row>
    <row r="19" spans="1:32" x14ac:dyDescent="0.25">
      <c r="A19" s="62"/>
      <c r="B19" s="62"/>
      <c r="C19" s="112"/>
      <c r="D19" s="112"/>
      <c r="E19" s="112"/>
      <c r="F19" s="112"/>
      <c r="L19" s="112"/>
      <c r="M19" s="112"/>
      <c r="N19" s="112"/>
      <c r="O19" s="112"/>
      <c r="P19" s="112"/>
      <c r="Q19" s="112"/>
      <c r="R19" s="112"/>
      <c r="S19" s="112"/>
      <c r="T19" s="112"/>
      <c r="U19" s="112"/>
      <c r="V19" s="112"/>
      <c r="W19" s="112"/>
      <c r="X19" s="112"/>
      <c r="Y19" s="112"/>
      <c r="Z19" s="112"/>
      <c r="AA19" s="112"/>
      <c r="AB19" s="112"/>
    </row>
    <row r="20" spans="1:32" s="351" customFormat="1" ht="33" customHeight="1" x14ac:dyDescent="0.25">
      <c r="A20" s="463" t="s">
        <v>194</v>
      </c>
      <c r="B20" s="463" t="s">
        <v>193</v>
      </c>
      <c r="C20" s="454" t="s">
        <v>192</v>
      </c>
      <c r="D20" s="454"/>
      <c r="E20" s="465" t="s">
        <v>191</v>
      </c>
      <c r="F20" s="465"/>
      <c r="G20" s="463" t="s">
        <v>1105</v>
      </c>
      <c r="H20" s="460" t="s">
        <v>1106</v>
      </c>
      <c r="I20" s="461"/>
      <c r="J20" s="461"/>
      <c r="K20" s="461"/>
      <c r="L20" s="460" t="s">
        <v>1107</v>
      </c>
      <c r="M20" s="461"/>
      <c r="N20" s="461"/>
      <c r="O20" s="461"/>
      <c r="P20" s="460" t="s">
        <v>1108</v>
      </c>
      <c r="Q20" s="461"/>
      <c r="R20" s="461"/>
      <c r="S20" s="461"/>
      <c r="T20" s="460" t="s">
        <v>1109</v>
      </c>
      <c r="U20" s="461"/>
      <c r="V20" s="461"/>
      <c r="W20" s="461"/>
      <c r="X20" s="460" t="s">
        <v>1110</v>
      </c>
      <c r="Y20" s="461"/>
      <c r="Z20" s="461"/>
      <c r="AA20" s="461"/>
      <c r="AB20" s="467" t="s">
        <v>190</v>
      </c>
      <c r="AC20" s="468"/>
    </row>
    <row r="21" spans="1:32" s="351" customFormat="1" ht="99.75" customHeight="1" x14ac:dyDescent="0.25">
      <c r="A21" s="464"/>
      <c r="B21" s="464"/>
      <c r="C21" s="454"/>
      <c r="D21" s="454"/>
      <c r="E21" s="465"/>
      <c r="F21" s="465"/>
      <c r="G21" s="464"/>
      <c r="H21" s="454" t="s">
        <v>2</v>
      </c>
      <c r="I21" s="454"/>
      <c r="J21" s="454" t="s">
        <v>188</v>
      </c>
      <c r="K21" s="454"/>
      <c r="L21" s="454" t="s">
        <v>2</v>
      </c>
      <c r="M21" s="454"/>
      <c r="N21" s="454" t="s">
        <v>188</v>
      </c>
      <c r="O21" s="454"/>
      <c r="P21" s="454" t="s">
        <v>2</v>
      </c>
      <c r="Q21" s="454"/>
      <c r="R21" s="454" t="s">
        <v>188</v>
      </c>
      <c r="S21" s="454"/>
      <c r="T21" s="454" t="s">
        <v>2</v>
      </c>
      <c r="U21" s="454"/>
      <c r="V21" s="454" t="s">
        <v>188</v>
      </c>
      <c r="W21" s="454"/>
      <c r="X21" s="454" t="s">
        <v>2</v>
      </c>
      <c r="Y21" s="454"/>
      <c r="Z21" s="454" t="s">
        <v>188</v>
      </c>
      <c r="AA21" s="454"/>
      <c r="AB21" s="469"/>
      <c r="AC21" s="470"/>
    </row>
    <row r="22" spans="1:32" s="351" customFormat="1" ht="89.25" customHeight="1" x14ac:dyDescent="0.3">
      <c r="A22" s="451"/>
      <c r="B22" s="451"/>
      <c r="C22" s="385" t="s">
        <v>2</v>
      </c>
      <c r="D22" s="385" t="s">
        <v>188</v>
      </c>
      <c r="E22" s="386" t="s">
        <v>1111</v>
      </c>
      <c r="F22" s="386" t="s">
        <v>1112</v>
      </c>
      <c r="G22" s="451"/>
      <c r="H22" s="387" t="s">
        <v>362</v>
      </c>
      <c r="I22" s="387" t="s">
        <v>363</v>
      </c>
      <c r="J22" s="387" t="s">
        <v>362</v>
      </c>
      <c r="K22" s="387" t="s">
        <v>363</v>
      </c>
      <c r="L22" s="387" t="s">
        <v>362</v>
      </c>
      <c r="M22" s="387" t="s">
        <v>363</v>
      </c>
      <c r="N22" s="387" t="s">
        <v>362</v>
      </c>
      <c r="O22" s="387" t="s">
        <v>363</v>
      </c>
      <c r="P22" s="387" t="s">
        <v>362</v>
      </c>
      <c r="Q22" s="387" t="s">
        <v>363</v>
      </c>
      <c r="R22" s="387" t="s">
        <v>362</v>
      </c>
      <c r="S22" s="387" t="s">
        <v>363</v>
      </c>
      <c r="T22" s="387" t="s">
        <v>362</v>
      </c>
      <c r="U22" s="387" t="s">
        <v>363</v>
      </c>
      <c r="V22" s="387" t="s">
        <v>362</v>
      </c>
      <c r="W22" s="387" t="s">
        <v>363</v>
      </c>
      <c r="X22" s="387" t="s">
        <v>362</v>
      </c>
      <c r="Y22" s="387" t="s">
        <v>363</v>
      </c>
      <c r="Z22" s="387" t="s">
        <v>362</v>
      </c>
      <c r="AA22" s="387" t="s">
        <v>363</v>
      </c>
      <c r="AB22" s="385" t="s">
        <v>189</v>
      </c>
      <c r="AC22" s="385" t="s">
        <v>188</v>
      </c>
      <c r="AD22" s="352"/>
      <c r="AE22" s="352"/>
    </row>
    <row r="23" spans="1:32" s="160" customFormat="1" ht="19.5" customHeight="1" x14ac:dyDescent="0.25">
      <c r="A23" s="370">
        <v>1</v>
      </c>
      <c r="B23" s="370">
        <v>2</v>
      </c>
      <c r="C23" s="370">
        <v>3</v>
      </c>
      <c r="D23" s="370">
        <v>4</v>
      </c>
      <c r="E23" s="370">
        <v>5</v>
      </c>
      <c r="F23" s="370">
        <v>6</v>
      </c>
      <c r="G23" s="370">
        <v>7</v>
      </c>
      <c r="H23" s="370">
        <v>8</v>
      </c>
      <c r="I23" s="370">
        <v>9</v>
      </c>
      <c r="J23" s="370">
        <v>10</v>
      </c>
      <c r="K23" s="370">
        <v>11</v>
      </c>
      <c r="L23" s="370">
        <v>12</v>
      </c>
      <c r="M23" s="370">
        <v>13</v>
      </c>
      <c r="N23" s="370">
        <v>14</v>
      </c>
      <c r="O23" s="370">
        <v>15</v>
      </c>
      <c r="P23" s="370">
        <v>16</v>
      </c>
      <c r="Q23" s="370">
        <v>17</v>
      </c>
      <c r="R23" s="370">
        <v>18</v>
      </c>
      <c r="S23" s="370">
        <v>19</v>
      </c>
      <c r="T23" s="370">
        <v>20</v>
      </c>
      <c r="U23" s="370">
        <v>21</v>
      </c>
      <c r="V23" s="370">
        <v>22</v>
      </c>
      <c r="W23" s="370">
        <v>23</v>
      </c>
      <c r="X23" s="370">
        <v>24</v>
      </c>
      <c r="Y23" s="370">
        <v>25</v>
      </c>
      <c r="Z23" s="370">
        <v>26</v>
      </c>
      <c r="AA23" s="370">
        <v>27</v>
      </c>
      <c r="AB23" s="370">
        <v>28</v>
      </c>
      <c r="AC23" s="370">
        <v>29</v>
      </c>
      <c r="AD23" s="161"/>
      <c r="AE23" s="161"/>
      <c r="AF23" s="161"/>
    </row>
    <row r="24" spans="1:32" s="160" customFormat="1" ht="47.25" customHeight="1" x14ac:dyDescent="0.25">
      <c r="A24" s="162">
        <v>1</v>
      </c>
      <c r="B24" s="163" t="s">
        <v>187</v>
      </c>
      <c r="C24" s="293">
        <v>482.37757884842011</v>
      </c>
      <c r="D24" s="293">
        <v>480.04143106363995</v>
      </c>
      <c r="E24" s="293">
        <v>469.59424706363995</v>
      </c>
      <c r="F24" s="293">
        <v>273.87375706363997</v>
      </c>
      <c r="G24" s="293">
        <v>3.8252322000000003</v>
      </c>
      <c r="H24" s="293">
        <v>43.449725290000003</v>
      </c>
      <c r="I24" s="293"/>
      <c r="J24" s="293">
        <v>43.449725200000003</v>
      </c>
      <c r="K24" s="293"/>
      <c r="L24" s="293">
        <v>128.04321378999998</v>
      </c>
      <c r="M24" s="293"/>
      <c r="N24" s="293">
        <v>128.04321378999998</v>
      </c>
      <c r="O24" s="293"/>
      <c r="P24" s="293">
        <v>10.998519071999999</v>
      </c>
      <c r="Q24" s="293"/>
      <c r="R24" s="293">
        <v>20.402318810000001</v>
      </c>
      <c r="S24" s="293"/>
      <c r="T24" s="293">
        <v>53.537888879999997</v>
      </c>
      <c r="U24" s="293"/>
      <c r="V24" s="293">
        <v>0</v>
      </c>
      <c r="W24" s="293"/>
      <c r="X24" s="293">
        <v>116.420076959694</v>
      </c>
      <c r="Y24" s="293"/>
      <c r="Z24" s="293">
        <v>146.24654528769398</v>
      </c>
      <c r="AA24" s="293"/>
      <c r="AB24" s="293">
        <v>352.449423991694</v>
      </c>
      <c r="AC24" s="328">
        <v>338.14180308769392</v>
      </c>
    </row>
    <row r="25" spans="1:32" s="160" customFormat="1" ht="24" customHeight="1" x14ac:dyDescent="0.25">
      <c r="A25" s="164" t="s">
        <v>186</v>
      </c>
      <c r="B25" s="165" t="s">
        <v>185</v>
      </c>
      <c r="C25" s="293"/>
      <c r="D25" s="293"/>
      <c r="E25" s="293"/>
      <c r="F25" s="293"/>
      <c r="G25" s="293">
        <v>0</v>
      </c>
      <c r="H25" s="293">
        <v>0</v>
      </c>
      <c r="I25" s="293"/>
      <c r="J25" s="293">
        <v>0</v>
      </c>
      <c r="K25" s="293"/>
      <c r="L25" s="293">
        <v>0</v>
      </c>
      <c r="M25" s="293"/>
      <c r="N25" s="293">
        <v>0</v>
      </c>
      <c r="O25" s="293"/>
      <c r="P25" s="293">
        <v>0</v>
      </c>
      <c r="Q25" s="293"/>
      <c r="R25" s="293">
        <v>0</v>
      </c>
      <c r="S25" s="293"/>
      <c r="T25" s="293">
        <v>0</v>
      </c>
      <c r="U25" s="293"/>
      <c r="V25" s="293">
        <v>0</v>
      </c>
      <c r="W25" s="293"/>
      <c r="X25" s="293">
        <v>0</v>
      </c>
      <c r="Y25" s="293"/>
      <c r="Z25" s="293">
        <v>0</v>
      </c>
      <c r="AA25" s="293"/>
      <c r="AB25" s="293">
        <v>0</v>
      </c>
      <c r="AC25" s="293">
        <v>0</v>
      </c>
    </row>
    <row r="26" spans="1:32" s="160" customFormat="1" x14ac:dyDescent="0.25">
      <c r="A26" s="164" t="s">
        <v>184</v>
      </c>
      <c r="B26" s="165" t="s">
        <v>183</v>
      </c>
      <c r="C26" s="293"/>
      <c r="D26" s="293"/>
      <c r="E26" s="293"/>
      <c r="F26" s="293"/>
      <c r="G26" s="293">
        <v>0</v>
      </c>
      <c r="H26" s="293">
        <v>0</v>
      </c>
      <c r="I26" s="293"/>
      <c r="J26" s="293">
        <v>0</v>
      </c>
      <c r="K26" s="293"/>
      <c r="L26" s="293">
        <v>0</v>
      </c>
      <c r="M26" s="293"/>
      <c r="N26" s="293">
        <v>0</v>
      </c>
      <c r="O26" s="293"/>
      <c r="P26" s="293">
        <v>0</v>
      </c>
      <c r="Q26" s="293"/>
      <c r="R26" s="293">
        <v>0</v>
      </c>
      <c r="S26" s="293"/>
      <c r="T26" s="293">
        <v>0</v>
      </c>
      <c r="U26" s="293"/>
      <c r="V26" s="293">
        <v>0</v>
      </c>
      <c r="W26" s="293"/>
      <c r="X26" s="293">
        <v>0</v>
      </c>
      <c r="Y26" s="293"/>
      <c r="Z26" s="293">
        <v>0</v>
      </c>
      <c r="AA26" s="293"/>
      <c r="AB26" s="293">
        <v>0</v>
      </c>
      <c r="AC26" s="293">
        <v>0</v>
      </c>
    </row>
    <row r="27" spans="1:32" s="160" customFormat="1" ht="31.5" x14ac:dyDescent="0.25">
      <c r="A27" s="164" t="s">
        <v>182</v>
      </c>
      <c r="B27" s="165" t="s">
        <v>344</v>
      </c>
      <c r="C27" s="293"/>
      <c r="D27" s="293"/>
      <c r="E27" s="293"/>
      <c r="F27" s="293"/>
      <c r="G27" s="293">
        <v>3.2580898474576276</v>
      </c>
      <c r="H27" s="293">
        <v>37.121019100000005</v>
      </c>
      <c r="I27" s="293"/>
      <c r="J27" s="293">
        <v>37.121019100000005</v>
      </c>
      <c r="K27" s="293"/>
      <c r="L27" s="293">
        <v>108.40533062</v>
      </c>
      <c r="M27" s="293"/>
      <c r="N27" s="293">
        <v>108.40533062</v>
      </c>
      <c r="O27" s="293"/>
      <c r="P27" s="293">
        <v>9.2424510799999986</v>
      </c>
      <c r="Q27" s="293"/>
      <c r="R27" s="293">
        <v>17.223886779999997</v>
      </c>
      <c r="S27" s="293"/>
      <c r="T27" s="293">
        <v>45.204555546666668</v>
      </c>
      <c r="U27" s="293"/>
      <c r="V27" s="293">
        <v>0</v>
      </c>
      <c r="W27" s="293"/>
      <c r="X27" s="293">
        <v>97.683397466411677</v>
      </c>
      <c r="Y27" s="293"/>
      <c r="Z27" s="293">
        <v>123.310423879745</v>
      </c>
      <c r="AA27" s="293"/>
      <c r="AB27" s="293">
        <v>297.65675381307835</v>
      </c>
      <c r="AC27" s="328">
        <v>286.060660379745</v>
      </c>
    </row>
    <row r="28" spans="1:32" s="160" customFormat="1" x14ac:dyDescent="0.25">
      <c r="A28" s="164" t="s">
        <v>181</v>
      </c>
      <c r="B28" s="165" t="s">
        <v>180</v>
      </c>
      <c r="C28" s="293"/>
      <c r="D28" s="293"/>
      <c r="E28" s="293"/>
      <c r="F28" s="293"/>
      <c r="G28" s="293">
        <v>0</v>
      </c>
      <c r="H28" s="293">
        <v>0</v>
      </c>
      <c r="I28" s="293"/>
      <c r="J28" s="293">
        <v>0</v>
      </c>
      <c r="K28" s="293"/>
      <c r="L28" s="293">
        <v>0</v>
      </c>
      <c r="M28" s="293"/>
      <c r="N28" s="293">
        <v>0</v>
      </c>
      <c r="O28" s="293"/>
      <c r="P28" s="293">
        <v>0</v>
      </c>
      <c r="Q28" s="293"/>
      <c r="R28" s="293">
        <v>0</v>
      </c>
      <c r="S28" s="293"/>
      <c r="T28" s="293">
        <v>0</v>
      </c>
      <c r="U28" s="293"/>
      <c r="V28" s="293">
        <v>0</v>
      </c>
      <c r="W28" s="293"/>
      <c r="X28" s="293">
        <v>0</v>
      </c>
      <c r="Y28" s="293"/>
      <c r="Z28" s="293">
        <v>0</v>
      </c>
      <c r="AA28" s="293"/>
      <c r="AB28" s="293">
        <v>0</v>
      </c>
      <c r="AC28" s="293">
        <v>0</v>
      </c>
    </row>
    <row r="29" spans="1:32" s="160" customFormat="1" x14ac:dyDescent="0.25">
      <c r="A29" s="164" t="s">
        <v>179</v>
      </c>
      <c r="B29" s="166" t="s">
        <v>178</v>
      </c>
      <c r="C29" s="293"/>
      <c r="D29" s="293"/>
      <c r="E29" s="293"/>
      <c r="F29" s="293"/>
      <c r="G29" s="293">
        <v>0.56714235254237266</v>
      </c>
      <c r="H29" s="293">
        <v>6.3287061899999983</v>
      </c>
      <c r="I29" s="293"/>
      <c r="J29" s="293">
        <v>6.328706099999998</v>
      </c>
      <c r="K29" s="293"/>
      <c r="L29" s="293">
        <v>19.637883169999981</v>
      </c>
      <c r="M29" s="293"/>
      <c r="N29" s="293">
        <v>19.637883169999981</v>
      </c>
      <c r="O29" s="293"/>
      <c r="P29" s="293">
        <v>1.7560679920000002</v>
      </c>
      <c r="Q29" s="293"/>
      <c r="R29" s="293">
        <v>3.1784320300000033</v>
      </c>
      <c r="S29" s="293"/>
      <c r="T29" s="293">
        <v>8.3333333333333286</v>
      </c>
      <c r="U29" s="293"/>
      <c r="V29" s="293">
        <v>0</v>
      </c>
      <c r="W29" s="293"/>
      <c r="X29" s="293">
        <v>18.736679493282324</v>
      </c>
      <c r="Y29" s="293"/>
      <c r="Z29" s="293">
        <v>22.936121407948974</v>
      </c>
      <c r="AA29" s="293"/>
      <c r="AB29" s="293">
        <v>54.792670178615651</v>
      </c>
      <c r="AC29" s="328">
        <v>52.081142707948914</v>
      </c>
    </row>
    <row r="30" spans="1:32" s="160" customFormat="1" ht="47.25" x14ac:dyDescent="0.25">
      <c r="A30" s="162" t="s">
        <v>63</v>
      </c>
      <c r="B30" s="163" t="s">
        <v>177</v>
      </c>
      <c r="C30" s="293">
        <v>403.43061688469999</v>
      </c>
      <c r="D30" s="293">
        <v>403.43061688469999</v>
      </c>
      <c r="E30" s="293">
        <v>392.36548088469999</v>
      </c>
      <c r="F30" s="293">
        <v>228.32820533469996</v>
      </c>
      <c r="G30" s="293">
        <v>1.0511215999999997</v>
      </c>
      <c r="H30" s="293">
        <v>49.668471000000004</v>
      </c>
      <c r="I30" s="293"/>
      <c r="J30" s="293">
        <v>49.668471000000004</v>
      </c>
      <c r="K30" s="293"/>
      <c r="L30" s="293">
        <v>75.809943150000009</v>
      </c>
      <c r="M30" s="293"/>
      <c r="N30" s="293">
        <v>75.809943150000009</v>
      </c>
      <c r="O30" s="293"/>
      <c r="P30" s="293">
        <v>23.669391530000002</v>
      </c>
      <c r="Q30" s="293"/>
      <c r="R30" s="293">
        <v>37.507739800000003</v>
      </c>
      <c r="S30" s="293"/>
      <c r="T30" s="293">
        <v>45.204555546666668</v>
      </c>
      <c r="U30" s="293"/>
      <c r="V30" s="293">
        <v>0</v>
      </c>
      <c r="W30" s="293"/>
      <c r="X30" s="293">
        <v>97.683397466411662</v>
      </c>
      <c r="Y30" s="293"/>
      <c r="Z30" s="293">
        <v>123.31042387974499</v>
      </c>
      <c r="AA30" s="293"/>
      <c r="AB30" s="293">
        <v>292.03575869307838</v>
      </c>
      <c r="AC30" s="328">
        <v>286.29657782974499</v>
      </c>
    </row>
    <row r="31" spans="1:32" s="160" customFormat="1" x14ac:dyDescent="0.25">
      <c r="A31" s="162" t="s">
        <v>176</v>
      </c>
      <c r="B31" s="165" t="s">
        <v>175</v>
      </c>
      <c r="C31" s="293">
        <v>11.978664</v>
      </c>
      <c r="D31" s="293">
        <v>11.978664</v>
      </c>
      <c r="E31" s="293"/>
      <c r="F31" s="293"/>
      <c r="G31" s="293"/>
      <c r="H31" s="293"/>
      <c r="I31" s="293"/>
      <c r="J31" s="293"/>
      <c r="K31" s="293"/>
      <c r="L31" s="293"/>
      <c r="M31" s="293"/>
      <c r="N31" s="293"/>
      <c r="O31" s="293"/>
      <c r="P31" s="293"/>
      <c r="Q31" s="293"/>
      <c r="R31" s="293"/>
      <c r="S31" s="293"/>
      <c r="T31" s="293"/>
      <c r="U31" s="293"/>
      <c r="V31" s="293"/>
      <c r="W31" s="293"/>
      <c r="X31" s="293"/>
      <c r="Y31" s="293"/>
      <c r="Z31" s="293"/>
      <c r="AA31" s="293"/>
      <c r="AB31" s="293">
        <v>0</v>
      </c>
      <c r="AC31" s="293">
        <v>0</v>
      </c>
    </row>
    <row r="32" spans="1:32" s="160" customFormat="1" ht="31.5" x14ac:dyDescent="0.25">
      <c r="A32" s="162" t="s">
        <v>174</v>
      </c>
      <c r="B32" s="165" t="s">
        <v>173</v>
      </c>
      <c r="C32" s="293">
        <v>217.88939597279997</v>
      </c>
      <c r="D32" s="293">
        <v>217.88939597279997</v>
      </c>
      <c r="E32" s="293"/>
      <c r="F32" s="293"/>
      <c r="G32" s="293"/>
      <c r="H32" s="293"/>
      <c r="I32" s="293"/>
      <c r="J32" s="293"/>
      <c r="K32" s="293"/>
      <c r="L32" s="293"/>
      <c r="M32" s="293"/>
      <c r="N32" s="293"/>
      <c r="O32" s="293"/>
      <c r="P32" s="293"/>
      <c r="Q32" s="293"/>
      <c r="R32" s="293"/>
      <c r="S32" s="293"/>
      <c r="T32" s="293"/>
      <c r="U32" s="293"/>
      <c r="V32" s="293"/>
      <c r="W32" s="293"/>
      <c r="X32" s="293"/>
      <c r="Y32" s="293"/>
      <c r="Z32" s="293"/>
      <c r="AA32" s="293"/>
      <c r="AB32" s="293">
        <v>0</v>
      </c>
      <c r="AC32" s="293">
        <v>0</v>
      </c>
    </row>
    <row r="33" spans="1:29" s="160" customFormat="1" x14ac:dyDescent="0.25">
      <c r="A33" s="162" t="s">
        <v>172</v>
      </c>
      <c r="B33" s="165" t="s">
        <v>171</v>
      </c>
      <c r="C33" s="293">
        <v>139.84769460210001</v>
      </c>
      <c r="D33" s="293">
        <v>139.84769460210001</v>
      </c>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v>0</v>
      </c>
      <c r="AC33" s="293">
        <v>0</v>
      </c>
    </row>
    <row r="34" spans="1:29" s="160" customFormat="1" x14ac:dyDescent="0.25">
      <c r="A34" s="162" t="s">
        <v>170</v>
      </c>
      <c r="B34" s="165" t="s">
        <v>169</v>
      </c>
      <c r="C34" s="293">
        <v>33.714862309800004</v>
      </c>
      <c r="D34" s="293">
        <v>33.714862309800004</v>
      </c>
      <c r="E34" s="293"/>
      <c r="F34" s="293"/>
      <c r="G34" s="293"/>
      <c r="H34" s="293"/>
      <c r="I34" s="293"/>
      <c r="J34" s="293"/>
      <c r="K34" s="293"/>
      <c r="L34" s="293"/>
      <c r="M34" s="293"/>
      <c r="N34" s="293"/>
      <c r="O34" s="293"/>
      <c r="P34" s="293"/>
      <c r="Q34" s="293"/>
      <c r="R34" s="293"/>
      <c r="S34" s="293"/>
      <c r="T34" s="293"/>
      <c r="U34" s="293"/>
      <c r="V34" s="293"/>
      <c r="W34" s="293"/>
      <c r="X34" s="293"/>
      <c r="Y34" s="293"/>
      <c r="Z34" s="293"/>
      <c r="AA34" s="293"/>
      <c r="AB34" s="293">
        <v>0</v>
      </c>
      <c r="AC34" s="293">
        <v>0</v>
      </c>
    </row>
    <row r="35" spans="1:29" s="160" customFormat="1" ht="31.5" x14ac:dyDescent="0.25">
      <c r="A35" s="162" t="s">
        <v>62</v>
      </c>
      <c r="B35" s="163" t="s">
        <v>168</v>
      </c>
      <c r="C35" s="293"/>
      <c r="D35" s="293"/>
      <c r="E35" s="293"/>
      <c r="F35" s="293"/>
      <c r="G35" s="293"/>
      <c r="H35" s="293"/>
      <c r="I35" s="293"/>
      <c r="J35" s="293"/>
      <c r="K35" s="293"/>
      <c r="L35" s="293"/>
      <c r="M35" s="293"/>
      <c r="N35" s="293"/>
      <c r="O35" s="293"/>
      <c r="P35" s="293"/>
      <c r="Q35" s="293"/>
      <c r="R35" s="293"/>
      <c r="S35" s="293"/>
      <c r="T35" s="293"/>
      <c r="U35" s="293"/>
      <c r="V35" s="293"/>
      <c r="W35" s="293"/>
      <c r="X35" s="293"/>
      <c r="Y35" s="293"/>
      <c r="Z35" s="293"/>
      <c r="AA35" s="293"/>
      <c r="AB35" s="293">
        <v>0</v>
      </c>
      <c r="AC35" s="293">
        <v>0</v>
      </c>
    </row>
    <row r="36" spans="1:29" s="160" customFormat="1" ht="31.5" x14ac:dyDescent="0.25">
      <c r="A36" s="164" t="s">
        <v>167</v>
      </c>
      <c r="B36" s="167" t="s">
        <v>760</v>
      </c>
      <c r="C36" s="293"/>
      <c r="D36" s="293"/>
      <c r="E36" s="293"/>
      <c r="F36" s="293"/>
      <c r="G36" s="293">
        <v>0</v>
      </c>
      <c r="H36" s="293">
        <v>0</v>
      </c>
      <c r="I36" s="293" t="s">
        <v>681</v>
      </c>
      <c r="J36" s="293">
        <v>0</v>
      </c>
      <c r="K36" s="293" t="s">
        <v>681</v>
      </c>
      <c r="L36" s="293">
        <v>0</v>
      </c>
      <c r="M36" s="293" t="s">
        <v>681</v>
      </c>
      <c r="N36" s="293">
        <v>0</v>
      </c>
      <c r="O36" s="293" t="s">
        <v>681</v>
      </c>
      <c r="P36" s="293">
        <v>0</v>
      </c>
      <c r="Q36" s="293" t="s">
        <v>681</v>
      </c>
      <c r="R36" s="293">
        <v>0</v>
      </c>
      <c r="S36" s="293" t="s">
        <v>681</v>
      </c>
      <c r="T36" s="293">
        <v>0</v>
      </c>
      <c r="U36" s="293" t="s">
        <v>681</v>
      </c>
      <c r="V36" s="293">
        <v>0</v>
      </c>
      <c r="W36" s="293" t="s">
        <v>681</v>
      </c>
      <c r="X36" s="293">
        <v>0</v>
      </c>
      <c r="Y36" s="293" t="s">
        <v>681</v>
      </c>
      <c r="Z36" s="293">
        <v>0</v>
      </c>
      <c r="AA36" s="293" t="s">
        <v>681</v>
      </c>
      <c r="AB36" s="293">
        <v>0</v>
      </c>
      <c r="AC36" s="293">
        <v>0</v>
      </c>
    </row>
    <row r="37" spans="1:29" s="160" customFormat="1" x14ac:dyDescent="0.25">
      <c r="A37" s="164" t="s">
        <v>166</v>
      </c>
      <c r="B37" s="167" t="s">
        <v>156</v>
      </c>
      <c r="C37" s="293"/>
      <c r="D37" s="293"/>
      <c r="E37" s="293"/>
      <c r="F37" s="293"/>
      <c r="G37" s="293">
        <v>0</v>
      </c>
      <c r="H37" s="293">
        <v>0</v>
      </c>
      <c r="I37" s="293" t="s">
        <v>681</v>
      </c>
      <c r="J37" s="293">
        <v>0</v>
      </c>
      <c r="K37" s="293" t="s">
        <v>681</v>
      </c>
      <c r="L37" s="293">
        <v>0</v>
      </c>
      <c r="M37" s="293" t="s">
        <v>681</v>
      </c>
      <c r="N37" s="293">
        <v>0</v>
      </c>
      <c r="O37" s="293" t="s">
        <v>681</v>
      </c>
      <c r="P37" s="293">
        <v>0</v>
      </c>
      <c r="Q37" s="293" t="s">
        <v>681</v>
      </c>
      <c r="R37" s="293">
        <v>0</v>
      </c>
      <c r="S37" s="293" t="s">
        <v>681</v>
      </c>
      <c r="T37" s="293">
        <v>0</v>
      </c>
      <c r="U37" s="293" t="s">
        <v>681</v>
      </c>
      <c r="V37" s="293">
        <v>0</v>
      </c>
      <c r="W37" s="293" t="s">
        <v>681</v>
      </c>
      <c r="X37" s="293">
        <v>0</v>
      </c>
      <c r="Y37" s="293" t="s">
        <v>681</v>
      </c>
      <c r="Z37" s="293">
        <v>0</v>
      </c>
      <c r="AA37" s="293" t="s">
        <v>681</v>
      </c>
      <c r="AB37" s="293">
        <v>0</v>
      </c>
      <c r="AC37" s="293">
        <v>0</v>
      </c>
    </row>
    <row r="38" spans="1:29" s="160" customFormat="1" x14ac:dyDescent="0.25">
      <c r="A38" s="164" t="s">
        <v>165</v>
      </c>
      <c r="B38" s="165" t="s">
        <v>859</v>
      </c>
      <c r="C38" s="293"/>
      <c r="D38" s="293"/>
      <c r="E38" s="293"/>
      <c r="F38" s="293"/>
      <c r="G38" s="293">
        <v>0</v>
      </c>
      <c r="H38" s="293">
        <v>0</v>
      </c>
      <c r="I38" s="293" t="s">
        <v>681</v>
      </c>
      <c r="J38" s="293">
        <v>0</v>
      </c>
      <c r="K38" s="293" t="s">
        <v>681</v>
      </c>
      <c r="L38" s="293">
        <v>0</v>
      </c>
      <c r="M38" s="293" t="s">
        <v>681</v>
      </c>
      <c r="N38" s="293">
        <v>0</v>
      </c>
      <c r="O38" s="293" t="s">
        <v>681</v>
      </c>
      <c r="P38" s="293">
        <v>0</v>
      </c>
      <c r="Q38" s="293" t="s">
        <v>681</v>
      </c>
      <c r="R38" s="293">
        <v>0</v>
      </c>
      <c r="S38" s="293" t="s">
        <v>681</v>
      </c>
      <c r="T38" s="293">
        <v>25.24</v>
      </c>
      <c r="U38" s="293">
        <v>4</v>
      </c>
      <c r="V38" s="293">
        <v>0</v>
      </c>
      <c r="W38" s="293" t="s">
        <v>681</v>
      </c>
      <c r="X38" s="293">
        <v>9</v>
      </c>
      <c r="Y38" s="293">
        <v>4</v>
      </c>
      <c r="Z38" s="293">
        <v>0</v>
      </c>
      <c r="AA38" s="293" t="s">
        <v>681</v>
      </c>
      <c r="AB38" s="293">
        <v>34.239999999999995</v>
      </c>
      <c r="AC38" s="293">
        <v>0</v>
      </c>
    </row>
    <row r="39" spans="1:29" s="160" customFormat="1" x14ac:dyDescent="0.25">
      <c r="A39" s="164" t="s">
        <v>164</v>
      </c>
      <c r="B39" s="165" t="s">
        <v>762</v>
      </c>
      <c r="C39" s="293"/>
      <c r="D39" s="293"/>
      <c r="E39" s="293"/>
      <c r="F39" s="293"/>
      <c r="G39" s="293">
        <v>0</v>
      </c>
      <c r="H39" s="293">
        <v>0</v>
      </c>
      <c r="I39" s="293" t="s">
        <v>681</v>
      </c>
      <c r="J39" s="293">
        <v>0</v>
      </c>
      <c r="K39" s="293" t="s">
        <v>681</v>
      </c>
      <c r="L39" s="293">
        <v>0</v>
      </c>
      <c r="M39" s="293" t="s">
        <v>681</v>
      </c>
      <c r="N39" s="293">
        <v>0</v>
      </c>
      <c r="O39" s="293" t="s">
        <v>681</v>
      </c>
      <c r="P39" s="293">
        <v>0</v>
      </c>
      <c r="Q39" s="293" t="s">
        <v>681</v>
      </c>
      <c r="R39" s="293">
        <v>0</v>
      </c>
      <c r="S39" s="293" t="s">
        <v>681</v>
      </c>
      <c r="T39" s="293">
        <v>0</v>
      </c>
      <c r="U39" s="293" t="s">
        <v>681</v>
      </c>
      <c r="V39" s="293">
        <v>0</v>
      </c>
      <c r="W39" s="293" t="s">
        <v>681</v>
      </c>
      <c r="X39" s="293">
        <v>0</v>
      </c>
      <c r="Y39" s="293" t="s">
        <v>681</v>
      </c>
      <c r="Z39" s="293">
        <v>0</v>
      </c>
      <c r="AA39" s="293" t="s">
        <v>681</v>
      </c>
      <c r="AB39" s="293">
        <v>0</v>
      </c>
      <c r="AC39" s="293">
        <v>0</v>
      </c>
    </row>
    <row r="40" spans="1:29" s="160" customFormat="1" x14ac:dyDescent="0.25">
      <c r="A40" s="164" t="s">
        <v>163</v>
      </c>
      <c r="B40" s="165" t="s">
        <v>763</v>
      </c>
      <c r="C40" s="293"/>
      <c r="D40" s="293"/>
      <c r="E40" s="293"/>
      <c r="F40" s="293"/>
      <c r="G40" s="293">
        <v>0</v>
      </c>
      <c r="H40" s="293">
        <v>0</v>
      </c>
      <c r="I40" s="293" t="s">
        <v>681</v>
      </c>
      <c r="J40" s="293">
        <v>0</v>
      </c>
      <c r="K40" s="293" t="s">
        <v>681</v>
      </c>
      <c r="L40" s="293">
        <v>0</v>
      </c>
      <c r="M40" s="293" t="s">
        <v>681</v>
      </c>
      <c r="N40" s="293">
        <v>0</v>
      </c>
      <c r="O40" s="293" t="s">
        <v>681</v>
      </c>
      <c r="P40" s="293">
        <v>0</v>
      </c>
      <c r="Q40" s="293" t="s">
        <v>681</v>
      </c>
      <c r="R40" s="293">
        <v>0</v>
      </c>
      <c r="S40" s="293" t="s">
        <v>681</v>
      </c>
      <c r="T40" s="293">
        <v>0</v>
      </c>
      <c r="U40" s="293" t="s">
        <v>681</v>
      </c>
      <c r="V40" s="293">
        <v>0</v>
      </c>
      <c r="W40" s="293" t="s">
        <v>681</v>
      </c>
      <c r="X40" s="293">
        <v>0</v>
      </c>
      <c r="Y40" s="293" t="s">
        <v>681</v>
      </c>
      <c r="Z40" s="293">
        <v>0</v>
      </c>
      <c r="AA40" s="293" t="s">
        <v>681</v>
      </c>
      <c r="AB40" s="293">
        <v>0</v>
      </c>
      <c r="AC40" s="293">
        <v>0</v>
      </c>
    </row>
    <row r="41" spans="1:29" s="160" customFormat="1" x14ac:dyDescent="0.25">
      <c r="A41" s="164" t="s">
        <v>162</v>
      </c>
      <c r="B41" s="165" t="s">
        <v>764</v>
      </c>
      <c r="C41" s="293"/>
      <c r="D41" s="293"/>
      <c r="E41" s="293"/>
      <c r="F41" s="293"/>
      <c r="G41" s="293">
        <v>0</v>
      </c>
      <c r="H41" s="293">
        <v>0</v>
      </c>
      <c r="I41" s="293" t="s">
        <v>681</v>
      </c>
      <c r="J41" s="293">
        <v>0</v>
      </c>
      <c r="K41" s="293" t="s">
        <v>681</v>
      </c>
      <c r="L41" s="293">
        <v>0</v>
      </c>
      <c r="M41" s="293" t="s">
        <v>681</v>
      </c>
      <c r="N41" s="293">
        <v>0</v>
      </c>
      <c r="O41" s="293" t="s">
        <v>681</v>
      </c>
      <c r="P41" s="293">
        <v>0</v>
      </c>
      <c r="Q41" s="293" t="s">
        <v>681</v>
      </c>
      <c r="R41" s="293">
        <v>0</v>
      </c>
      <c r="S41" s="293" t="s">
        <v>681</v>
      </c>
      <c r="T41" s="293">
        <v>0</v>
      </c>
      <c r="U41" s="293" t="s">
        <v>681</v>
      </c>
      <c r="V41" s="293">
        <v>0</v>
      </c>
      <c r="W41" s="293" t="s">
        <v>681</v>
      </c>
      <c r="X41" s="293">
        <v>0</v>
      </c>
      <c r="Y41" s="293" t="s">
        <v>681</v>
      </c>
      <c r="Z41" s="293">
        <v>0</v>
      </c>
      <c r="AA41" s="293" t="s">
        <v>681</v>
      </c>
      <c r="AB41" s="293">
        <v>0</v>
      </c>
      <c r="AC41" s="293">
        <v>0</v>
      </c>
    </row>
    <row r="42" spans="1:29" s="160" customFormat="1" x14ac:dyDescent="0.25">
      <c r="A42" s="164" t="s">
        <v>161</v>
      </c>
      <c r="B42" s="165" t="s">
        <v>765</v>
      </c>
      <c r="C42" s="293"/>
      <c r="D42" s="293"/>
      <c r="E42" s="293"/>
      <c r="F42" s="293"/>
      <c r="G42" s="293">
        <v>0</v>
      </c>
      <c r="H42" s="293">
        <v>0</v>
      </c>
      <c r="I42" s="293" t="s">
        <v>681</v>
      </c>
      <c r="J42" s="293">
        <v>0</v>
      </c>
      <c r="K42" s="293" t="s">
        <v>681</v>
      </c>
      <c r="L42" s="293">
        <v>0</v>
      </c>
      <c r="M42" s="293" t="s">
        <v>681</v>
      </c>
      <c r="N42" s="293">
        <v>0</v>
      </c>
      <c r="O42" s="293" t="s">
        <v>681</v>
      </c>
      <c r="P42" s="293">
        <v>0</v>
      </c>
      <c r="Q42" s="293" t="s">
        <v>681</v>
      </c>
      <c r="R42" s="293">
        <v>0</v>
      </c>
      <c r="S42" s="293" t="s">
        <v>681</v>
      </c>
      <c r="T42" s="293">
        <v>0</v>
      </c>
      <c r="U42" s="293" t="s">
        <v>681</v>
      </c>
      <c r="V42" s="293">
        <v>0</v>
      </c>
      <c r="W42" s="293" t="s">
        <v>681</v>
      </c>
      <c r="X42" s="293">
        <v>0</v>
      </c>
      <c r="Y42" s="293" t="s">
        <v>681</v>
      </c>
      <c r="Z42" s="293">
        <v>0</v>
      </c>
      <c r="AA42" s="293" t="s">
        <v>681</v>
      </c>
      <c r="AB42" s="293">
        <v>0</v>
      </c>
      <c r="AC42" s="293">
        <v>0</v>
      </c>
    </row>
    <row r="43" spans="1:29" s="160" customFormat="1" x14ac:dyDescent="0.25">
      <c r="A43" s="164" t="s">
        <v>766</v>
      </c>
      <c r="B43" s="165" t="s">
        <v>767</v>
      </c>
      <c r="C43" s="293"/>
      <c r="D43" s="293"/>
      <c r="E43" s="293"/>
      <c r="F43" s="293"/>
      <c r="G43" s="293">
        <v>0</v>
      </c>
      <c r="H43" s="293">
        <v>0</v>
      </c>
      <c r="I43" s="293" t="s">
        <v>681</v>
      </c>
      <c r="J43" s="293">
        <v>0</v>
      </c>
      <c r="K43" s="293" t="s">
        <v>681</v>
      </c>
      <c r="L43" s="293">
        <v>0</v>
      </c>
      <c r="M43" s="293" t="s">
        <v>681</v>
      </c>
      <c r="N43" s="293">
        <v>0</v>
      </c>
      <c r="O43" s="293" t="s">
        <v>681</v>
      </c>
      <c r="P43" s="293">
        <v>0</v>
      </c>
      <c r="Q43" s="293" t="s">
        <v>681</v>
      </c>
      <c r="R43" s="293">
        <v>0</v>
      </c>
      <c r="S43" s="293" t="s">
        <v>681</v>
      </c>
      <c r="T43" s="293">
        <v>0</v>
      </c>
      <c r="U43" s="293" t="s">
        <v>681</v>
      </c>
      <c r="V43" s="293">
        <v>0</v>
      </c>
      <c r="W43" s="293" t="s">
        <v>681</v>
      </c>
      <c r="X43" s="293">
        <v>0</v>
      </c>
      <c r="Y43" s="293" t="s">
        <v>681</v>
      </c>
      <c r="Z43" s="293">
        <v>0</v>
      </c>
      <c r="AA43" s="293" t="s">
        <v>681</v>
      </c>
      <c r="AB43" s="293">
        <v>0</v>
      </c>
      <c r="AC43" s="293">
        <v>0</v>
      </c>
    </row>
    <row r="44" spans="1:29" s="160" customFormat="1" x14ac:dyDescent="0.25">
      <c r="A44" s="164" t="s">
        <v>768</v>
      </c>
      <c r="B44" s="165" t="s">
        <v>769</v>
      </c>
      <c r="C44" s="293"/>
      <c r="D44" s="293"/>
      <c r="E44" s="293"/>
      <c r="F44" s="293"/>
      <c r="G44" s="293">
        <v>0</v>
      </c>
      <c r="H44" s="293">
        <v>0</v>
      </c>
      <c r="I44" s="293" t="s">
        <v>681</v>
      </c>
      <c r="J44" s="293">
        <v>0</v>
      </c>
      <c r="K44" s="293" t="s">
        <v>681</v>
      </c>
      <c r="L44" s="293">
        <v>0</v>
      </c>
      <c r="M44" s="293" t="s">
        <v>681</v>
      </c>
      <c r="N44" s="293">
        <v>0</v>
      </c>
      <c r="O44" s="293" t="s">
        <v>681</v>
      </c>
      <c r="P44" s="293">
        <v>0</v>
      </c>
      <c r="Q44" s="293" t="s">
        <v>681</v>
      </c>
      <c r="R44" s="293">
        <v>0</v>
      </c>
      <c r="S44" s="293" t="s">
        <v>681</v>
      </c>
      <c r="T44" s="293">
        <v>6</v>
      </c>
      <c r="U44" s="293">
        <v>4</v>
      </c>
      <c r="V44" s="293">
        <v>0</v>
      </c>
      <c r="W44" s="293" t="s">
        <v>681</v>
      </c>
      <c r="X44" s="293">
        <v>0</v>
      </c>
      <c r="Y44" s="293" t="s">
        <v>681</v>
      </c>
      <c r="Z44" s="293">
        <v>0</v>
      </c>
      <c r="AA44" s="293" t="s">
        <v>681</v>
      </c>
      <c r="AB44" s="293">
        <v>6</v>
      </c>
      <c r="AC44" s="293">
        <v>0</v>
      </c>
    </row>
    <row r="45" spans="1:29" s="160" customFormat="1" x14ac:dyDescent="0.25">
      <c r="A45" s="164" t="s">
        <v>770</v>
      </c>
      <c r="B45" s="165" t="s">
        <v>771</v>
      </c>
      <c r="C45" s="293"/>
      <c r="D45" s="293"/>
      <c r="E45" s="293"/>
      <c r="F45" s="293"/>
      <c r="G45" s="293">
        <v>0</v>
      </c>
      <c r="H45" s="293">
        <v>0</v>
      </c>
      <c r="I45" s="293" t="s">
        <v>681</v>
      </c>
      <c r="J45" s="293">
        <v>0</v>
      </c>
      <c r="K45" s="293" t="s">
        <v>681</v>
      </c>
      <c r="L45" s="293">
        <v>0</v>
      </c>
      <c r="M45" s="293" t="s">
        <v>681</v>
      </c>
      <c r="N45" s="293">
        <v>0</v>
      </c>
      <c r="O45" s="293" t="s">
        <v>681</v>
      </c>
      <c r="P45" s="293">
        <v>0</v>
      </c>
      <c r="Q45" s="293" t="s">
        <v>681</v>
      </c>
      <c r="R45" s="293">
        <v>0</v>
      </c>
      <c r="S45" s="293" t="s">
        <v>681</v>
      </c>
      <c r="T45" s="293">
        <v>0</v>
      </c>
      <c r="U45" s="293" t="s">
        <v>681</v>
      </c>
      <c r="V45" s="293">
        <v>0</v>
      </c>
      <c r="W45" s="293" t="s">
        <v>681</v>
      </c>
      <c r="X45" s="293">
        <v>0</v>
      </c>
      <c r="Y45" s="293" t="s">
        <v>681</v>
      </c>
      <c r="Z45" s="293">
        <v>0</v>
      </c>
      <c r="AA45" s="293" t="s">
        <v>681</v>
      </c>
      <c r="AB45" s="293">
        <v>0</v>
      </c>
      <c r="AC45" s="293">
        <v>0</v>
      </c>
    </row>
    <row r="46" spans="1:29" s="160" customFormat="1" x14ac:dyDescent="0.25">
      <c r="A46" s="164" t="s">
        <v>772</v>
      </c>
      <c r="B46" s="165" t="s">
        <v>773</v>
      </c>
      <c r="C46" s="293"/>
      <c r="D46" s="293"/>
      <c r="E46" s="293"/>
      <c r="F46" s="293"/>
      <c r="G46" s="293">
        <v>0</v>
      </c>
      <c r="H46" s="293">
        <v>0</v>
      </c>
      <c r="I46" s="293" t="s">
        <v>681</v>
      </c>
      <c r="J46" s="293">
        <v>0</v>
      </c>
      <c r="K46" s="293" t="s">
        <v>681</v>
      </c>
      <c r="L46" s="293">
        <v>0</v>
      </c>
      <c r="M46" s="293" t="s">
        <v>681</v>
      </c>
      <c r="N46" s="293">
        <v>0</v>
      </c>
      <c r="O46" s="293" t="s">
        <v>681</v>
      </c>
      <c r="P46" s="293">
        <v>0</v>
      </c>
      <c r="Q46" s="293" t="s">
        <v>681</v>
      </c>
      <c r="R46" s="293">
        <v>0</v>
      </c>
      <c r="S46" s="293" t="s">
        <v>681</v>
      </c>
      <c r="T46" s="293">
        <v>0</v>
      </c>
      <c r="U46" s="293" t="s">
        <v>681</v>
      </c>
      <c r="V46" s="293">
        <v>0</v>
      </c>
      <c r="W46" s="293" t="s">
        <v>681</v>
      </c>
      <c r="X46" s="293">
        <v>0</v>
      </c>
      <c r="Y46" s="293" t="s">
        <v>681</v>
      </c>
      <c r="Z46" s="293">
        <v>0</v>
      </c>
      <c r="AA46" s="293" t="s">
        <v>681</v>
      </c>
      <c r="AB46" s="293">
        <v>0</v>
      </c>
      <c r="AC46" s="293">
        <v>0</v>
      </c>
    </row>
    <row r="47" spans="1:29" s="160" customFormat="1" x14ac:dyDescent="0.25">
      <c r="A47" s="162" t="s">
        <v>61</v>
      </c>
      <c r="B47" s="163" t="s">
        <v>160</v>
      </c>
      <c r="C47" s="293"/>
      <c r="D47" s="293"/>
      <c r="E47" s="293"/>
      <c r="F47" s="293"/>
      <c r="G47" s="293"/>
      <c r="H47" s="293"/>
      <c r="I47" s="293"/>
      <c r="J47" s="293"/>
      <c r="K47" s="293"/>
      <c r="L47" s="293"/>
      <c r="M47" s="293"/>
      <c r="N47" s="293"/>
      <c r="O47" s="293"/>
      <c r="P47" s="293"/>
      <c r="Q47" s="293"/>
      <c r="R47" s="293"/>
      <c r="S47" s="293"/>
      <c r="T47" s="293"/>
      <c r="U47" s="293"/>
      <c r="V47" s="293"/>
      <c r="W47" s="293"/>
      <c r="X47" s="293"/>
      <c r="Y47" s="293"/>
      <c r="Z47" s="293"/>
      <c r="AA47" s="293"/>
      <c r="AB47" s="293"/>
      <c r="AC47" s="293"/>
    </row>
    <row r="48" spans="1:29" s="160" customFormat="1" ht="31.5" x14ac:dyDescent="0.25">
      <c r="A48" s="164" t="s">
        <v>159</v>
      </c>
      <c r="B48" s="167" t="s">
        <v>760</v>
      </c>
      <c r="C48" s="293"/>
      <c r="D48" s="293"/>
      <c r="E48" s="293"/>
      <c r="F48" s="293"/>
      <c r="G48" s="293">
        <v>0</v>
      </c>
      <c r="H48" s="293">
        <v>0</v>
      </c>
      <c r="I48" s="293"/>
      <c r="J48" s="293">
        <v>0</v>
      </c>
      <c r="K48" s="293"/>
      <c r="L48" s="293">
        <v>0</v>
      </c>
      <c r="M48" s="293"/>
      <c r="N48" s="293">
        <v>0</v>
      </c>
      <c r="O48" s="293"/>
      <c r="P48" s="293">
        <v>0</v>
      </c>
      <c r="Q48" s="293"/>
      <c r="R48" s="293">
        <v>0</v>
      </c>
      <c r="S48" s="293"/>
      <c r="T48" s="293">
        <v>0</v>
      </c>
      <c r="U48" s="293"/>
      <c r="V48" s="293">
        <v>0</v>
      </c>
      <c r="W48" s="293"/>
      <c r="X48" s="293">
        <v>0</v>
      </c>
      <c r="Y48" s="293"/>
      <c r="Z48" s="293">
        <v>0</v>
      </c>
      <c r="AA48" s="293"/>
      <c r="AB48" s="293">
        <v>0</v>
      </c>
      <c r="AC48" s="293">
        <v>0</v>
      </c>
    </row>
    <row r="49" spans="1:29" s="160" customFormat="1" x14ac:dyDescent="0.25">
      <c r="A49" s="164" t="s">
        <v>158</v>
      </c>
      <c r="B49" s="167" t="s">
        <v>156</v>
      </c>
      <c r="C49" s="293"/>
      <c r="D49" s="293"/>
      <c r="E49" s="293"/>
      <c r="F49" s="293"/>
      <c r="G49" s="293">
        <v>0</v>
      </c>
      <c r="H49" s="293">
        <v>0</v>
      </c>
      <c r="I49" s="293"/>
      <c r="J49" s="293">
        <v>0</v>
      </c>
      <c r="K49" s="293"/>
      <c r="L49" s="293">
        <v>0</v>
      </c>
      <c r="M49" s="293"/>
      <c r="N49" s="293">
        <v>0</v>
      </c>
      <c r="O49" s="293"/>
      <c r="P49" s="293">
        <v>0</v>
      </c>
      <c r="Q49" s="293"/>
      <c r="R49" s="293">
        <v>0</v>
      </c>
      <c r="S49" s="293"/>
      <c r="T49" s="293">
        <v>0</v>
      </c>
      <c r="U49" s="293"/>
      <c r="V49" s="293">
        <v>0</v>
      </c>
      <c r="W49" s="293"/>
      <c r="X49" s="293">
        <v>0</v>
      </c>
      <c r="Y49" s="293"/>
      <c r="Z49" s="293">
        <v>0</v>
      </c>
      <c r="AA49" s="293"/>
      <c r="AB49" s="293">
        <v>0</v>
      </c>
      <c r="AC49" s="293">
        <v>0</v>
      </c>
    </row>
    <row r="50" spans="1:29" s="160" customFormat="1" ht="31.5" x14ac:dyDescent="0.25">
      <c r="A50" s="164" t="s">
        <v>157</v>
      </c>
      <c r="B50" s="165" t="s">
        <v>154</v>
      </c>
      <c r="C50" s="293"/>
      <c r="D50" s="293"/>
      <c r="E50" s="293"/>
      <c r="F50" s="293"/>
      <c r="G50" s="293">
        <v>0</v>
      </c>
      <c r="H50" s="293">
        <v>0</v>
      </c>
      <c r="I50" s="293"/>
      <c r="J50" s="293">
        <v>0</v>
      </c>
      <c r="K50" s="293"/>
      <c r="L50" s="293">
        <v>27.604999999999997</v>
      </c>
      <c r="M50" s="293"/>
      <c r="N50" s="293">
        <v>27.604999999999997</v>
      </c>
      <c r="O50" s="293"/>
      <c r="P50" s="293">
        <v>0</v>
      </c>
      <c r="Q50" s="293"/>
      <c r="R50" s="293">
        <v>7.242</v>
      </c>
      <c r="S50" s="293"/>
      <c r="T50" s="293">
        <v>25</v>
      </c>
      <c r="U50" s="293"/>
      <c r="V50" s="293">
        <v>0</v>
      </c>
      <c r="W50" s="293"/>
      <c r="X50" s="293">
        <v>9</v>
      </c>
      <c r="Y50" s="293"/>
      <c r="Z50" s="293">
        <v>34</v>
      </c>
      <c r="AA50" s="293"/>
      <c r="AB50" s="293">
        <v>61.604999999999997</v>
      </c>
      <c r="AC50" s="293">
        <v>68.846999999999994</v>
      </c>
    </row>
    <row r="51" spans="1:29" s="160" customFormat="1" ht="35.25" customHeight="1" x14ac:dyDescent="0.25">
      <c r="A51" s="164" t="s">
        <v>155</v>
      </c>
      <c r="B51" s="165" t="s">
        <v>152</v>
      </c>
      <c r="C51" s="293"/>
      <c r="D51" s="293"/>
      <c r="E51" s="293"/>
      <c r="F51" s="293"/>
      <c r="G51" s="293">
        <v>0</v>
      </c>
      <c r="H51" s="293">
        <v>0</v>
      </c>
      <c r="I51" s="293"/>
      <c r="J51" s="293">
        <v>0</v>
      </c>
      <c r="K51" s="293"/>
      <c r="L51" s="293">
        <v>0</v>
      </c>
      <c r="M51" s="293"/>
      <c r="N51" s="293">
        <v>0</v>
      </c>
      <c r="O51" s="293"/>
      <c r="P51" s="293">
        <v>0</v>
      </c>
      <c r="Q51" s="293"/>
      <c r="R51" s="293">
        <v>0</v>
      </c>
      <c r="S51" s="293"/>
      <c r="T51" s="293">
        <v>0</v>
      </c>
      <c r="U51" s="293"/>
      <c r="V51" s="293">
        <v>0</v>
      </c>
      <c r="W51" s="293"/>
      <c r="X51" s="293">
        <v>0</v>
      </c>
      <c r="Y51" s="293"/>
      <c r="Z51" s="293">
        <v>0</v>
      </c>
      <c r="AA51" s="293"/>
      <c r="AB51" s="293">
        <v>0</v>
      </c>
      <c r="AC51" s="293">
        <v>0</v>
      </c>
    </row>
    <row r="52" spans="1:29" s="160" customFormat="1" x14ac:dyDescent="0.25">
      <c r="A52" s="164" t="s">
        <v>153</v>
      </c>
      <c r="B52" s="165" t="s">
        <v>150</v>
      </c>
      <c r="C52" s="293"/>
      <c r="D52" s="293"/>
      <c r="E52" s="293"/>
      <c r="F52" s="293"/>
      <c r="G52" s="293">
        <v>0</v>
      </c>
      <c r="H52" s="293">
        <v>0</v>
      </c>
      <c r="I52" s="293"/>
      <c r="J52" s="293">
        <v>0</v>
      </c>
      <c r="K52" s="293"/>
      <c r="L52" s="293">
        <v>0.53600000000000003</v>
      </c>
      <c r="M52" s="293"/>
      <c r="N52" s="293">
        <v>0.53600000000000003</v>
      </c>
      <c r="O52" s="293"/>
      <c r="P52" s="293">
        <v>0</v>
      </c>
      <c r="Q52" s="293"/>
      <c r="R52" s="293">
        <v>0</v>
      </c>
      <c r="S52" s="293"/>
      <c r="T52" s="293">
        <v>0.24</v>
      </c>
      <c r="U52" s="293"/>
      <c r="V52" s="293">
        <v>0</v>
      </c>
      <c r="W52" s="293"/>
      <c r="X52" s="293">
        <v>0</v>
      </c>
      <c r="Y52" s="293"/>
      <c r="Z52" s="293">
        <v>0.24</v>
      </c>
      <c r="AA52" s="293"/>
      <c r="AB52" s="293">
        <v>0.77600000000000002</v>
      </c>
      <c r="AC52" s="293">
        <v>0.77600000000000002</v>
      </c>
    </row>
    <row r="53" spans="1:29" s="160" customFormat="1" x14ac:dyDescent="0.25">
      <c r="A53" s="164" t="s">
        <v>151</v>
      </c>
      <c r="B53" s="165" t="s">
        <v>762</v>
      </c>
      <c r="C53" s="293"/>
      <c r="D53" s="293"/>
      <c r="E53" s="293"/>
      <c r="F53" s="293"/>
      <c r="G53" s="293">
        <v>0</v>
      </c>
      <c r="H53" s="293">
        <v>0</v>
      </c>
      <c r="I53" s="293"/>
      <c r="J53" s="293">
        <v>0</v>
      </c>
      <c r="K53" s="293"/>
      <c r="L53" s="293">
        <v>0</v>
      </c>
      <c r="M53" s="293"/>
      <c r="N53" s="293">
        <v>0</v>
      </c>
      <c r="O53" s="293"/>
      <c r="P53" s="293">
        <v>0</v>
      </c>
      <c r="Q53" s="293"/>
      <c r="R53" s="293">
        <v>0</v>
      </c>
      <c r="S53" s="293"/>
      <c r="T53" s="293">
        <v>0</v>
      </c>
      <c r="U53" s="293"/>
      <c r="V53" s="293">
        <v>0</v>
      </c>
      <c r="W53" s="293"/>
      <c r="X53" s="293">
        <v>0</v>
      </c>
      <c r="Y53" s="293"/>
      <c r="Z53" s="293">
        <v>0</v>
      </c>
      <c r="AA53" s="293"/>
      <c r="AB53" s="293">
        <v>0</v>
      </c>
      <c r="AC53" s="293">
        <v>0</v>
      </c>
    </row>
    <row r="54" spans="1:29" s="160" customFormat="1" x14ac:dyDescent="0.25">
      <c r="A54" s="164" t="s">
        <v>149</v>
      </c>
      <c r="B54" s="165" t="s">
        <v>763</v>
      </c>
      <c r="C54" s="293"/>
      <c r="D54" s="293"/>
      <c r="E54" s="293"/>
      <c r="F54" s="293"/>
      <c r="G54" s="293">
        <v>0</v>
      </c>
      <c r="H54" s="293">
        <v>0</v>
      </c>
      <c r="I54" s="293"/>
      <c r="J54" s="293">
        <v>0</v>
      </c>
      <c r="K54" s="293"/>
      <c r="L54" s="293">
        <v>0</v>
      </c>
      <c r="M54" s="293"/>
      <c r="N54" s="293">
        <v>0</v>
      </c>
      <c r="O54" s="293"/>
      <c r="P54" s="293">
        <v>0</v>
      </c>
      <c r="Q54" s="293"/>
      <c r="R54" s="293">
        <v>0</v>
      </c>
      <c r="S54" s="293"/>
      <c r="T54" s="293">
        <v>0</v>
      </c>
      <c r="U54" s="293"/>
      <c r="V54" s="293">
        <v>0</v>
      </c>
      <c r="W54" s="293"/>
      <c r="X54" s="293">
        <v>0</v>
      </c>
      <c r="Y54" s="293"/>
      <c r="Z54" s="293">
        <v>0</v>
      </c>
      <c r="AA54" s="293"/>
      <c r="AB54" s="293">
        <v>0</v>
      </c>
      <c r="AC54" s="293">
        <v>0</v>
      </c>
    </row>
    <row r="55" spans="1:29" s="160" customFormat="1" x14ac:dyDescent="0.25">
      <c r="A55" s="164" t="s">
        <v>774</v>
      </c>
      <c r="B55" s="165" t="s">
        <v>764</v>
      </c>
      <c r="C55" s="293"/>
      <c r="D55" s="293"/>
      <c r="E55" s="293"/>
      <c r="F55" s="293"/>
      <c r="G55" s="293">
        <v>0</v>
      </c>
      <c r="H55" s="293">
        <v>0</v>
      </c>
      <c r="I55" s="293"/>
      <c r="J55" s="293">
        <v>0</v>
      </c>
      <c r="K55" s="293"/>
      <c r="L55" s="293">
        <v>0</v>
      </c>
      <c r="M55" s="293"/>
      <c r="N55" s="293">
        <v>0</v>
      </c>
      <c r="O55" s="293"/>
      <c r="P55" s="293">
        <v>0</v>
      </c>
      <c r="Q55" s="293"/>
      <c r="R55" s="293">
        <v>0</v>
      </c>
      <c r="S55" s="293"/>
      <c r="T55" s="293">
        <v>0</v>
      </c>
      <c r="U55" s="293"/>
      <c r="V55" s="293">
        <v>0</v>
      </c>
      <c r="W55" s="293"/>
      <c r="X55" s="293">
        <v>0</v>
      </c>
      <c r="Y55" s="293"/>
      <c r="Z55" s="293">
        <v>0</v>
      </c>
      <c r="AA55" s="293"/>
      <c r="AB55" s="293">
        <v>0</v>
      </c>
      <c r="AC55" s="293">
        <v>0</v>
      </c>
    </row>
    <row r="56" spans="1:29" s="160" customFormat="1" x14ac:dyDescent="0.25">
      <c r="A56" s="164" t="s">
        <v>775</v>
      </c>
      <c r="B56" s="165" t="s">
        <v>765</v>
      </c>
      <c r="C56" s="293"/>
      <c r="D56" s="293"/>
      <c r="E56" s="293"/>
      <c r="F56" s="293"/>
      <c r="G56" s="293">
        <v>0</v>
      </c>
      <c r="H56" s="293">
        <v>0</v>
      </c>
      <c r="I56" s="293"/>
      <c r="J56" s="293">
        <v>0</v>
      </c>
      <c r="K56" s="293"/>
      <c r="L56" s="293">
        <v>0</v>
      </c>
      <c r="M56" s="293"/>
      <c r="N56" s="293">
        <v>0</v>
      </c>
      <c r="O56" s="293"/>
      <c r="P56" s="293">
        <v>0</v>
      </c>
      <c r="Q56" s="293"/>
      <c r="R56" s="293">
        <v>0</v>
      </c>
      <c r="S56" s="293"/>
      <c r="T56" s="293">
        <v>0</v>
      </c>
      <c r="U56" s="293"/>
      <c r="V56" s="293">
        <v>0</v>
      </c>
      <c r="W56" s="293"/>
      <c r="X56" s="293">
        <v>0</v>
      </c>
      <c r="Y56" s="293"/>
      <c r="Z56" s="293">
        <v>0</v>
      </c>
      <c r="AA56" s="293"/>
      <c r="AB56" s="293">
        <v>0</v>
      </c>
      <c r="AC56" s="293">
        <v>0</v>
      </c>
    </row>
    <row r="57" spans="1:29" s="160" customFormat="1" x14ac:dyDescent="0.25">
      <c r="A57" s="164" t="s">
        <v>776</v>
      </c>
      <c r="B57" s="165" t="s">
        <v>767</v>
      </c>
      <c r="C57" s="293"/>
      <c r="D57" s="293"/>
      <c r="E57" s="293"/>
      <c r="F57" s="293"/>
      <c r="G57" s="293">
        <v>0</v>
      </c>
      <c r="H57" s="293">
        <v>0</v>
      </c>
      <c r="I57" s="293"/>
      <c r="J57" s="293">
        <v>0</v>
      </c>
      <c r="K57" s="293"/>
      <c r="L57" s="293">
        <v>0</v>
      </c>
      <c r="M57" s="293"/>
      <c r="N57" s="293">
        <v>0</v>
      </c>
      <c r="O57" s="293"/>
      <c r="P57" s="293">
        <v>0</v>
      </c>
      <c r="Q57" s="293"/>
      <c r="R57" s="293">
        <v>0</v>
      </c>
      <c r="S57" s="293"/>
      <c r="T57" s="293">
        <v>0</v>
      </c>
      <c r="U57" s="293"/>
      <c r="V57" s="293">
        <v>0</v>
      </c>
      <c r="W57" s="293"/>
      <c r="X57" s="293">
        <v>0</v>
      </c>
      <c r="Y57" s="293"/>
      <c r="Z57" s="293">
        <v>0</v>
      </c>
      <c r="AA57" s="293"/>
      <c r="AB57" s="293">
        <v>0</v>
      </c>
      <c r="AC57" s="293">
        <v>0</v>
      </c>
    </row>
    <row r="58" spans="1:29" s="160" customFormat="1" ht="36.75" customHeight="1" x14ac:dyDescent="0.25">
      <c r="A58" s="164" t="s">
        <v>777</v>
      </c>
      <c r="B58" s="165" t="s">
        <v>769</v>
      </c>
      <c r="C58" s="293"/>
      <c r="D58" s="293"/>
      <c r="E58" s="293"/>
      <c r="F58" s="293"/>
      <c r="G58" s="293">
        <v>0</v>
      </c>
      <c r="H58" s="293">
        <v>0</v>
      </c>
      <c r="I58" s="293"/>
      <c r="J58" s="293">
        <v>0</v>
      </c>
      <c r="K58" s="293"/>
      <c r="L58" s="293">
        <v>0</v>
      </c>
      <c r="M58" s="293"/>
      <c r="N58" s="293">
        <v>0</v>
      </c>
      <c r="O58" s="293"/>
      <c r="P58" s="293">
        <v>0</v>
      </c>
      <c r="Q58" s="293"/>
      <c r="R58" s="293">
        <v>0</v>
      </c>
      <c r="S58" s="293"/>
      <c r="T58" s="293">
        <v>6</v>
      </c>
      <c r="U58" s="293"/>
      <c r="V58" s="293">
        <v>0</v>
      </c>
      <c r="W58" s="293"/>
      <c r="X58" s="293">
        <v>0</v>
      </c>
      <c r="Y58" s="293"/>
      <c r="Z58" s="293">
        <v>6</v>
      </c>
      <c r="AA58" s="293"/>
      <c r="AB58" s="293">
        <v>6</v>
      </c>
      <c r="AC58" s="293">
        <v>6</v>
      </c>
    </row>
    <row r="59" spans="1:29" s="160" customFormat="1" x14ac:dyDescent="0.25">
      <c r="A59" s="164" t="s">
        <v>778</v>
      </c>
      <c r="B59" s="165" t="s">
        <v>771</v>
      </c>
      <c r="C59" s="293"/>
      <c r="D59" s="293"/>
      <c r="E59" s="293"/>
      <c r="F59" s="293"/>
      <c r="G59" s="293">
        <v>0</v>
      </c>
      <c r="H59" s="293">
        <v>0</v>
      </c>
      <c r="I59" s="293"/>
      <c r="J59" s="293">
        <v>0</v>
      </c>
      <c r="K59" s="293"/>
      <c r="L59" s="293">
        <v>0</v>
      </c>
      <c r="M59" s="293"/>
      <c r="N59" s="293">
        <v>0</v>
      </c>
      <c r="O59" s="293"/>
      <c r="P59" s="293">
        <v>0</v>
      </c>
      <c r="Q59" s="293"/>
      <c r="R59" s="293">
        <v>0</v>
      </c>
      <c r="S59" s="293"/>
      <c r="T59" s="293">
        <v>0</v>
      </c>
      <c r="U59" s="293"/>
      <c r="V59" s="293">
        <v>0</v>
      </c>
      <c r="W59" s="293"/>
      <c r="X59" s="293">
        <v>0</v>
      </c>
      <c r="Y59" s="293"/>
      <c r="Z59" s="293">
        <v>0</v>
      </c>
      <c r="AA59" s="293"/>
      <c r="AB59" s="293">
        <v>0</v>
      </c>
      <c r="AC59" s="293">
        <v>0</v>
      </c>
    </row>
    <row r="60" spans="1:29" s="160" customFormat="1" x14ac:dyDescent="0.25">
      <c r="A60" s="164" t="s">
        <v>779</v>
      </c>
      <c r="B60" s="165" t="s">
        <v>773</v>
      </c>
      <c r="C60" s="293"/>
      <c r="D60" s="293"/>
      <c r="E60" s="293"/>
      <c r="F60" s="293"/>
      <c r="G60" s="293">
        <v>0</v>
      </c>
      <c r="H60" s="293">
        <v>0</v>
      </c>
      <c r="I60" s="293"/>
      <c r="J60" s="293">
        <v>0</v>
      </c>
      <c r="K60" s="293"/>
      <c r="L60" s="293">
        <v>0</v>
      </c>
      <c r="M60" s="293"/>
      <c r="N60" s="293">
        <v>0</v>
      </c>
      <c r="O60" s="293"/>
      <c r="P60" s="293">
        <v>0</v>
      </c>
      <c r="Q60" s="293"/>
      <c r="R60" s="293">
        <v>0</v>
      </c>
      <c r="S60" s="293"/>
      <c r="T60" s="293">
        <v>0</v>
      </c>
      <c r="U60" s="293"/>
      <c r="V60" s="293">
        <v>0</v>
      </c>
      <c r="W60" s="293"/>
      <c r="X60" s="293">
        <v>0</v>
      </c>
      <c r="Y60" s="293"/>
      <c r="Z60" s="293">
        <v>0</v>
      </c>
      <c r="AA60" s="293"/>
      <c r="AB60" s="293">
        <v>0</v>
      </c>
      <c r="AC60" s="293">
        <v>0</v>
      </c>
    </row>
    <row r="61" spans="1:29" s="160" customFormat="1" ht="31.5" x14ac:dyDescent="0.25">
      <c r="A61" s="162" t="s">
        <v>59</v>
      </c>
      <c r="B61" s="163" t="s">
        <v>148</v>
      </c>
      <c r="C61" s="293"/>
      <c r="D61" s="293"/>
      <c r="E61" s="293"/>
      <c r="F61" s="293"/>
      <c r="G61" s="293"/>
      <c r="H61" s="293"/>
      <c r="I61" s="293"/>
      <c r="J61" s="293"/>
      <c r="K61" s="293"/>
      <c r="L61" s="293"/>
      <c r="M61" s="293"/>
      <c r="N61" s="293"/>
      <c r="O61" s="293"/>
      <c r="P61" s="293"/>
      <c r="Q61" s="293"/>
      <c r="R61" s="293"/>
      <c r="S61" s="293"/>
      <c r="T61" s="293"/>
      <c r="U61" s="293"/>
      <c r="V61" s="293"/>
      <c r="W61" s="293"/>
      <c r="X61" s="293"/>
      <c r="Y61" s="293"/>
      <c r="Z61" s="293"/>
      <c r="AA61" s="293"/>
      <c r="AB61" s="293">
        <v>0</v>
      </c>
      <c r="AC61" s="293">
        <v>0</v>
      </c>
    </row>
    <row r="62" spans="1:29" s="160" customFormat="1" x14ac:dyDescent="0.25">
      <c r="A62" s="164" t="s">
        <v>147</v>
      </c>
      <c r="B62" s="165" t="s">
        <v>146</v>
      </c>
      <c r="C62" s="293">
        <v>403.43061688469999</v>
      </c>
      <c r="D62" s="293">
        <v>403.43061688469999</v>
      </c>
      <c r="E62" s="293"/>
      <c r="F62" s="293"/>
      <c r="G62" s="293">
        <v>0</v>
      </c>
      <c r="H62" s="293">
        <v>0</v>
      </c>
      <c r="I62" s="293"/>
      <c r="J62" s="293">
        <v>0</v>
      </c>
      <c r="K62" s="293"/>
      <c r="L62" s="293">
        <v>80.775198759999995</v>
      </c>
      <c r="M62" s="293"/>
      <c r="N62" s="293">
        <v>80.775198759999995</v>
      </c>
      <c r="O62" s="293"/>
      <c r="P62" s="293">
        <v>0</v>
      </c>
      <c r="Q62" s="293"/>
      <c r="R62" s="293">
        <v>13.602561079999999</v>
      </c>
      <c r="S62" s="293"/>
      <c r="T62" s="293">
        <v>45.204555546666668</v>
      </c>
      <c r="U62" s="293"/>
      <c r="V62" s="293">
        <v>0</v>
      </c>
      <c r="W62" s="293"/>
      <c r="X62" s="293">
        <v>97.683397466411662</v>
      </c>
      <c r="Y62" s="293"/>
      <c r="Z62" s="293">
        <v>123.31042387974499</v>
      </c>
      <c r="AA62" s="293"/>
      <c r="AB62" s="293">
        <v>223.66315177307831</v>
      </c>
      <c r="AC62" s="293">
        <v>217.68818371974498</v>
      </c>
    </row>
    <row r="63" spans="1:29" s="160" customFormat="1" x14ac:dyDescent="0.25">
      <c r="A63" s="164" t="s">
        <v>145</v>
      </c>
      <c r="B63" s="165" t="s">
        <v>138</v>
      </c>
      <c r="C63" s="293"/>
      <c r="D63" s="293"/>
      <c r="E63" s="293"/>
      <c r="F63" s="293"/>
      <c r="G63" s="293">
        <v>0</v>
      </c>
      <c r="H63" s="293">
        <v>0</v>
      </c>
      <c r="I63" s="293"/>
      <c r="J63" s="293">
        <v>0</v>
      </c>
      <c r="K63" s="293"/>
      <c r="L63" s="293">
        <v>0</v>
      </c>
      <c r="M63" s="293"/>
      <c r="N63" s="293">
        <v>0</v>
      </c>
      <c r="O63" s="293"/>
      <c r="P63" s="293">
        <v>0</v>
      </c>
      <c r="Q63" s="293"/>
      <c r="R63" s="293">
        <v>0</v>
      </c>
      <c r="S63" s="293"/>
      <c r="T63" s="293">
        <v>0</v>
      </c>
      <c r="U63" s="293"/>
      <c r="V63" s="293">
        <v>0</v>
      </c>
      <c r="W63" s="293"/>
      <c r="X63" s="293">
        <v>0</v>
      </c>
      <c r="Y63" s="293"/>
      <c r="Z63" s="293">
        <v>0</v>
      </c>
      <c r="AA63" s="293"/>
      <c r="AB63" s="293">
        <v>0</v>
      </c>
      <c r="AC63" s="293">
        <v>0</v>
      </c>
    </row>
    <row r="64" spans="1:29" s="160" customFormat="1" x14ac:dyDescent="0.25">
      <c r="A64" s="164" t="s">
        <v>144</v>
      </c>
      <c r="B64" s="167" t="s">
        <v>137</v>
      </c>
      <c r="C64" s="293"/>
      <c r="D64" s="293"/>
      <c r="E64" s="293"/>
      <c r="F64" s="293"/>
      <c r="G64" s="293">
        <v>0</v>
      </c>
      <c r="H64" s="293">
        <v>0</v>
      </c>
      <c r="I64" s="293"/>
      <c r="J64" s="293">
        <v>0</v>
      </c>
      <c r="K64" s="293"/>
      <c r="L64" s="293">
        <v>0</v>
      </c>
      <c r="M64" s="293"/>
      <c r="N64" s="293">
        <v>0</v>
      </c>
      <c r="O64" s="293"/>
      <c r="P64" s="293">
        <v>0</v>
      </c>
      <c r="Q64" s="293"/>
      <c r="R64" s="293">
        <v>0</v>
      </c>
      <c r="S64" s="293"/>
      <c r="T64" s="293">
        <v>0</v>
      </c>
      <c r="U64" s="293"/>
      <c r="V64" s="293">
        <v>0</v>
      </c>
      <c r="W64" s="293"/>
      <c r="X64" s="293">
        <v>0</v>
      </c>
      <c r="Y64" s="293"/>
      <c r="Z64" s="293">
        <v>0</v>
      </c>
      <c r="AA64" s="293"/>
      <c r="AB64" s="293">
        <v>0</v>
      </c>
      <c r="AC64" s="293">
        <v>0</v>
      </c>
    </row>
    <row r="65" spans="1:29" x14ac:dyDescent="0.25">
      <c r="A65" s="164" t="s">
        <v>143</v>
      </c>
      <c r="B65" s="167" t="s">
        <v>136</v>
      </c>
      <c r="C65" s="293"/>
      <c r="D65" s="293"/>
      <c r="E65" s="293"/>
      <c r="F65" s="293"/>
      <c r="G65" s="293">
        <v>0</v>
      </c>
      <c r="H65" s="293">
        <v>0</v>
      </c>
      <c r="I65" s="293"/>
      <c r="J65" s="293">
        <v>0</v>
      </c>
      <c r="K65" s="293"/>
      <c r="L65" s="293">
        <v>28.140999999999998</v>
      </c>
      <c r="M65" s="293"/>
      <c r="N65" s="293">
        <v>28.140999999999998</v>
      </c>
      <c r="O65" s="293"/>
      <c r="P65" s="293">
        <v>0</v>
      </c>
      <c r="Q65" s="293"/>
      <c r="R65" s="293">
        <v>7.242</v>
      </c>
      <c r="S65" s="293"/>
      <c r="T65" s="293">
        <v>25.24</v>
      </c>
      <c r="U65" s="293"/>
      <c r="V65" s="293">
        <v>0</v>
      </c>
      <c r="W65" s="293"/>
      <c r="X65" s="293">
        <v>9</v>
      </c>
      <c r="Y65" s="293"/>
      <c r="Z65" s="293">
        <v>34.24</v>
      </c>
      <c r="AA65" s="293"/>
      <c r="AB65" s="293">
        <v>62.381</v>
      </c>
      <c r="AC65" s="293">
        <v>69.62299999999999</v>
      </c>
    </row>
    <row r="66" spans="1:29" ht="54" customHeight="1" x14ac:dyDescent="0.25">
      <c r="A66" s="164" t="s">
        <v>142</v>
      </c>
      <c r="B66" s="167" t="s">
        <v>139</v>
      </c>
      <c r="C66" s="293"/>
      <c r="D66" s="293"/>
      <c r="E66" s="293"/>
      <c r="F66" s="293"/>
      <c r="G66" s="293">
        <v>0</v>
      </c>
      <c r="H66" s="293">
        <v>0</v>
      </c>
      <c r="I66" s="293"/>
      <c r="J66" s="293">
        <v>0</v>
      </c>
      <c r="K66" s="293"/>
      <c r="L66" s="293">
        <v>0</v>
      </c>
      <c r="M66" s="293"/>
      <c r="N66" s="293">
        <v>0</v>
      </c>
      <c r="O66" s="293"/>
      <c r="P66" s="293">
        <v>0</v>
      </c>
      <c r="Q66" s="293"/>
      <c r="R66" s="293">
        <v>0</v>
      </c>
      <c r="S66" s="293"/>
      <c r="T66" s="293">
        <v>0</v>
      </c>
      <c r="U66" s="293"/>
      <c r="V66" s="293">
        <v>0</v>
      </c>
      <c r="W66" s="293"/>
      <c r="X66" s="293">
        <v>0</v>
      </c>
      <c r="Y66" s="293"/>
      <c r="Z66" s="293">
        <v>0</v>
      </c>
      <c r="AA66" s="293"/>
      <c r="AB66" s="293">
        <v>0</v>
      </c>
      <c r="AC66" s="293">
        <v>0</v>
      </c>
    </row>
    <row r="67" spans="1:29" x14ac:dyDescent="0.25">
      <c r="A67" s="164" t="s">
        <v>141</v>
      </c>
      <c r="B67" s="167" t="s">
        <v>780</v>
      </c>
      <c r="C67" s="293"/>
      <c r="D67" s="293"/>
      <c r="E67" s="293"/>
      <c r="F67" s="293"/>
      <c r="G67" s="293">
        <v>0</v>
      </c>
      <c r="H67" s="293">
        <v>0</v>
      </c>
      <c r="I67" s="293"/>
      <c r="J67" s="293">
        <v>0</v>
      </c>
      <c r="K67" s="293"/>
      <c r="L67" s="293">
        <v>0</v>
      </c>
      <c r="M67" s="293"/>
      <c r="N67" s="293">
        <v>0</v>
      </c>
      <c r="O67" s="293"/>
      <c r="P67" s="293">
        <v>0</v>
      </c>
      <c r="Q67" s="293"/>
      <c r="R67" s="293">
        <v>0</v>
      </c>
      <c r="S67" s="293"/>
      <c r="T67" s="293">
        <v>0</v>
      </c>
      <c r="U67" s="293"/>
      <c r="V67" s="293">
        <v>0</v>
      </c>
      <c r="W67" s="293"/>
      <c r="X67" s="293">
        <v>0</v>
      </c>
      <c r="Y67" s="293"/>
      <c r="Z67" s="293">
        <v>0</v>
      </c>
      <c r="AA67" s="293"/>
      <c r="AB67" s="293">
        <v>0</v>
      </c>
      <c r="AC67" s="293">
        <v>0</v>
      </c>
    </row>
    <row r="68" spans="1:29" ht="50.25" customHeight="1" x14ac:dyDescent="0.25">
      <c r="A68" s="164" t="s">
        <v>781</v>
      </c>
      <c r="B68" s="167" t="s">
        <v>782</v>
      </c>
      <c r="C68" s="293"/>
      <c r="D68" s="293"/>
      <c r="E68" s="293"/>
      <c r="F68" s="293"/>
      <c r="G68" s="293">
        <v>0</v>
      </c>
      <c r="H68" s="293">
        <v>0</v>
      </c>
      <c r="I68" s="293"/>
      <c r="J68" s="293">
        <v>0</v>
      </c>
      <c r="K68" s="293"/>
      <c r="L68" s="293">
        <v>0</v>
      </c>
      <c r="M68" s="293"/>
      <c r="N68" s="293">
        <v>0</v>
      </c>
      <c r="O68" s="293"/>
      <c r="P68" s="293">
        <v>0</v>
      </c>
      <c r="Q68" s="293"/>
      <c r="R68" s="293">
        <v>0</v>
      </c>
      <c r="S68" s="293"/>
      <c r="T68" s="293">
        <v>0</v>
      </c>
      <c r="U68" s="293"/>
      <c r="V68" s="293">
        <v>0</v>
      </c>
      <c r="W68" s="293"/>
      <c r="X68" s="293">
        <v>0</v>
      </c>
      <c r="Y68" s="293"/>
      <c r="Z68" s="293">
        <v>0</v>
      </c>
      <c r="AA68" s="293"/>
      <c r="AB68" s="293">
        <v>0</v>
      </c>
      <c r="AC68" s="293">
        <v>0</v>
      </c>
    </row>
    <row r="69" spans="1:29" x14ac:dyDescent="0.25">
      <c r="A69" s="164" t="s">
        <v>783</v>
      </c>
      <c r="B69" s="167" t="s">
        <v>784</v>
      </c>
      <c r="C69" s="293"/>
      <c r="D69" s="293"/>
      <c r="E69" s="293"/>
      <c r="F69" s="293"/>
      <c r="G69" s="293">
        <v>0</v>
      </c>
      <c r="H69" s="293">
        <v>0</v>
      </c>
      <c r="I69" s="293"/>
      <c r="J69" s="293">
        <v>0</v>
      </c>
      <c r="K69" s="293"/>
      <c r="L69" s="293">
        <v>0</v>
      </c>
      <c r="M69" s="293"/>
      <c r="N69" s="293">
        <v>0</v>
      </c>
      <c r="O69" s="293"/>
      <c r="P69" s="293">
        <v>0</v>
      </c>
      <c r="Q69" s="293"/>
      <c r="R69" s="293">
        <v>0</v>
      </c>
      <c r="S69" s="293"/>
      <c r="T69" s="293">
        <v>0</v>
      </c>
      <c r="U69" s="293"/>
      <c r="V69" s="293">
        <v>0</v>
      </c>
      <c r="W69" s="293"/>
      <c r="X69" s="293">
        <v>0</v>
      </c>
      <c r="Y69" s="293"/>
      <c r="Z69" s="293">
        <v>0</v>
      </c>
      <c r="AA69" s="293"/>
      <c r="AB69" s="293">
        <v>0</v>
      </c>
      <c r="AC69" s="293">
        <v>0</v>
      </c>
    </row>
    <row r="70" spans="1:29" ht="36.75" customHeight="1" x14ac:dyDescent="0.25">
      <c r="A70" s="164" t="s">
        <v>785</v>
      </c>
      <c r="B70" s="167" t="s">
        <v>786</v>
      </c>
      <c r="C70" s="293"/>
      <c r="D70" s="293"/>
      <c r="E70" s="293"/>
      <c r="F70" s="293"/>
      <c r="G70" s="293">
        <v>0</v>
      </c>
      <c r="H70" s="293">
        <v>0</v>
      </c>
      <c r="I70" s="293"/>
      <c r="J70" s="293">
        <v>0</v>
      </c>
      <c r="K70" s="293"/>
      <c r="L70" s="293">
        <v>0</v>
      </c>
      <c r="M70" s="293"/>
      <c r="N70" s="293">
        <v>0</v>
      </c>
      <c r="O70" s="293"/>
      <c r="P70" s="293">
        <v>0</v>
      </c>
      <c r="Q70" s="293"/>
      <c r="R70" s="293">
        <v>0</v>
      </c>
      <c r="S70" s="293"/>
      <c r="T70" s="293">
        <v>0</v>
      </c>
      <c r="U70" s="293"/>
      <c r="V70" s="293">
        <v>0</v>
      </c>
      <c r="W70" s="293"/>
      <c r="X70" s="293">
        <v>0</v>
      </c>
      <c r="Y70" s="293"/>
      <c r="Z70" s="293">
        <v>0</v>
      </c>
      <c r="AA70" s="293"/>
      <c r="AB70" s="293">
        <v>0</v>
      </c>
      <c r="AC70" s="293">
        <v>0</v>
      </c>
    </row>
    <row r="71" spans="1:29" x14ac:dyDescent="0.25">
      <c r="A71" s="164" t="s">
        <v>787</v>
      </c>
      <c r="B71" s="167" t="s">
        <v>788</v>
      </c>
      <c r="C71" s="293"/>
      <c r="D71" s="293"/>
      <c r="E71" s="293"/>
      <c r="F71" s="293"/>
      <c r="G71" s="293">
        <v>0</v>
      </c>
      <c r="H71" s="293">
        <v>0</v>
      </c>
      <c r="I71" s="293"/>
      <c r="J71" s="293">
        <v>0</v>
      </c>
      <c r="K71" s="293"/>
      <c r="L71" s="293">
        <v>0</v>
      </c>
      <c r="M71" s="293"/>
      <c r="N71" s="293">
        <v>0</v>
      </c>
      <c r="O71" s="293"/>
      <c r="P71" s="293">
        <v>0</v>
      </c>
      <c r="Q71" s="293"/>
      <c r="R71" s="293">
        <v>0</v>
      </c>
      <c r="S71" s="293"/>
      <c r="T71" s="293">
        <v>6</v>
      </c>
      <c r="U71" s="293"/>
      <c r="V71" s="293">
        <v>0</v>
      </c>
      <c r="W71" s="293"/>
      <c r="X71" s="293">
        <v>0</v>
      </c>
      <c r="Y71" s="293"/>
      <c r="Z71" s="293">
        <v>6</v>
      </c>
      <c r="AA71" s="293"/>
      <c r="AB71" s="293">
        <v>6</v>
      </c>
      <c r="AC71" s="293">
        <v>6</v>
      </c>
    </row>
    <row r="72" spans="1:29" ht="51" customHeight="1" x14ac:dyDescent="0.25">
      <c r="A72" s="164" t="s">
        <v>789</v>
      </c>
      <c r="B72" s="167" t="s">
        <v>790</v>
      </c>
      <c r="C72" s="293"/>
      <c r="D72" s="293"/>
      <c r="E72" s="293"/>
      <c r="F72" s="293"/>
      <c r="G72" s="293">
        <v>0</v>
      </c>
      <c r="H72" s="293">
        <v>0</v>
      </c>
      <c r="I72" s="293"/>
      <c r="J72" s="293">
        <v>0</v>
      </c>
      <c r="K72" s="293"/>
      <c r="L72" s="293">
        <v>0</v>
      </c>
      <c r="M72" s="293"/>
      <c r="N72" s="293">
        <v>0</v>
      </c>
      <c r="O72" s="293"/>
      <c r="P72" s="293">
        <v>0</v>
      </c>
      <c r="Q72" s="293"/>
      <c r="R72" s="293">
        <v>0</v>
      </c>
      <c r="S72" s="293"/>
      <c r="T72" s="293">
        <v>0</v>
      </c>
      <c r="U72" s="293"/>
      <c r="V72" s="293">
        <v>0</v>
      </c>
      <c r="W72" s="293"/>
      <c r="X72" s="293">
        <v>0</v>
      </c>
      <c r="Y72" s="293"/>
      <c r="Z72" s="293">
        <v>0</v>
      </c>
      <c r="AA72" s="293"/>
      <c r="AB72" s="293">
        <v>0</v>
      </c>
      <c r="AC72" s="293">
        <v>0</v>
      </c>
    </row>
    <row r="73" spans="1:29" ht="32.25" customHeight="1" x14ac:dyDescent="0.25">
      <c r="A73" s="164" t="s">
        <v>791</v>
      </c>
      <c r="B73" s="167" t="s">
        <v>792</v>
      </c>
      <c r="C73" s="293"/>
      <c r="D73" s="293"/>
      <c r="E73" s="293"/>
      <c r="F73" s="293"/>
      <c r="G73" s="293">
        <v>0</v>
      </c>
      <c r="H73" s="293">
        <v>0</v>
      </c>
      <c r="I73" s="293"/>
      <c r="J73" s="293">
        <v>0</v>
      </c>
      <c r="K73" s="293"/>
      <c r="L73" s="293">
        <v>0</v>
      </c>
      <c r="M73" s="293"/>
      <c r="N73" s="293">
        <v>0</v>
      </c>
      <c r="O73" s="293"/>
      <c r="P73" s="293">
        <v>0</v>
      </c>
      <c r="Q73" s="293"/>
      <c r="R73" s="293">
        <v>0</v>
      </c>
      <c r="S73" s="293"/>
      <c r="T73" s="293">
        <v>0</v>
      </c>
      <c r="U73" s="293"/>
      <c r="V73" s="293">
        <v>0</v>
      </c>
      <c r="W73" s="293"/>
      <c r="X73" s="293">
        <v>0</v>
      </c>
      <c r="Y73" s="293"/>
      <c r="Z73" s="293">
        <v>0</v>
      </c>
      <c r="AA73" s="293"/>
      <c r="AB73" s="293">
        <v>0</v>
      </c>
      <c r="AC73" s="293">
        <v>0</v>
      </c>
    </row>
    <row r="74" spans="1:29" ht="51.75" customHeight="1" x14ac:dyDescent="0.25">
      <c r="A74" s="162" t="s">
        <v>58</v>
      </c>
      <c r="B74" s="168" t="s">
        <v>227</v>
      </c>
      <c r="C74" s="293"/>
      <c r="D74" s="293"/>
      <c r="E74" s="293"/>
      <c r="F74" s="293"/>
      <c r="G74" s="293"/>
      <c r="H74" s="293"/>
      <c r="I74" s="293"/>
      <c r="J74" s="293"/>
      <c r="K74" s="293"/>
      <c r="L74" s="293">
        <v>0</v>
      </c>
      <c r="M74" s="293"/>
      <c r="N74" s="293">
        <v>0</v>
      </c>
      <c r="O74" s="293"/>
      <c r="P74" s="293">
        <v>0</v>
      </c>
      <c r="Q74" s="293"/>
      <c r="R74" s="293">
        <v>0</v>
      </c>
      <c r="S74" s="293"/>
      <c r="T74" s="293">
        <v>0</v>
      </c>
      <c r="U74" s="293"/>
      <c r="V74" s="293">
        <v>0</v>
      </c>
      <c r="W74" s="293"/>
      <c r="X74" s="293">
        <v>0</v>
      </c>
      <c r="Y74" s="293"/>
      <c r="Z74" s="293">
        <v>0</v>
      </c>
      <c r="AA74" s="293"/>
      <c r="AB74" s="293">
        <v>0</v>
      </c>
      <c r="AC74" s="293">
        <v>0</v>
      </c>
    </row>
    <row r="75" spans="1:29" ht="21.75" customHeight="1" x14ac:dyDescent="0.25">
      <c r="A75" s="162" t="s">
        <v>56</v>
      </c>
      <c r="B75" s="163" t="s">
        <v>140</v>
      </c>
      <c r="C75" s="293"/>
      <c r="D75" s="293"/>
      <c r="E75" s="293"/>
      <c r="F75" s="293"/>
      <c r="G75" s="293"/>
      <c r="H75" s="293"/>
      <c r="I75" s="293"/>
      <c r="J75" s="293"/>
      <c r="K75" s="293"/>
      <c r="L75" s="293"/>
      <c r="M75" s="293"/>
      <c r="N75" s="293"/>
      <c r="O75" s="293"/>
      <c r="P75" s="293"/>
      <c r="Q75" s="293"/>
      <c r="R75" s="293"/>
      <c r="S75" s="293"/>
      <c r="T75" s="293"/>
      <c r="U75" s="293"/>
      <c r="V75" s="293"/>
      <c r="W75" s="293"/>
      <c r="X75" s="293"/>
      <c r="Y75" s="293"/>
      <c r="Z75" s="293"/>
      <c r="AA75" s="293"/>
      <c r="AB75" s="293"/>
      <c r="AC75" s="293"/>
    </row>
    <row r="76" spans="1:29" ht="23.25" customHeight="1" x14ac:dyDescent="0.25">
      <c r="A76" s="164" t="s">
        <v>222</v>
      </c>
      <c r="B76" s="167" t="s">
        <v>760</v>
      </c>
      <c r="C76" s="293"/>
      <c r="D76" s="293"/>
      <c r="E76" s="293"/>
      <c r="F76" s="293"/>
      <c r="G76" s="293">
        <v>0</v>
      </c>
      <c r="H76" s="293">
        <v>0</v>
      </c>
      <c r="I76" s="293"/>
      <c r="J76" s="293">
        <v>0</v>
      </c>
      <c r="K76" s="293"/>
      <c r="L76" s="293">
        <v>0</v>
      </c>
      <c r="M76" s="293"/>
      <c r="N76" s="293">
        <v>0</v>
      </c>
      <c r="O76" s="293"/>
      <c r="P76" s="293">
        <v>0</v>
      </c>
      <c r="Q76" s="293"/>
      <c r="R76" s="293">
        <v>0</v>
      </c>
      <c r="S76" s="293"/>
      <c r="T76" s="293">
        <v>0</v>
      </c>
      <c r="U76" s="293"/>
      <c r="V76" s="293">
        <v>0</v>
      </c>
      <c r="W76" s="293"/>
      <c r="X76" s="293">
        <v>0</v>
      </c>
      <c r="Y76" s="293"/>
      <c r="Z76" s="293">
        <v>0</v>
      </c>
      <c r="AA76" s="293"/>
      <c r="AB76" s="293">
        <v>0</v>
      </c>
      <c r="AC76" s="293">
        <v>0</v>
      </c>
    </row>
    <row r="77" spans="1:29" ht="18.75" customHeight="1" x14ac:dyDescent="0.25">
      <c r="A77" s="164" t="s">
        <v>223</v>
      </c>
      <c r="B77" s="167" t="s">
        <v>156</v>
      </c>
      <c r="C77" s="293"/>
      <c r="D77" s="293"/>
      <c r="E77" s="293"/>
      <c r="F77" s="293"/>
      <c r="G77" s="293">
        <v>0</v>
      </c>
      <c r="H77" s="293">
        <v>0</v>
      </c>
      <c r="I77" s="293"/>
      <c r="J77" s="293">
        <v>0</v>
      </c>
      <c r="K77" s="293"/>
      <c r="L77" s="293">
        <v>0</v>
      </c>
      <c r="M77" s="293"/>
      <c r="N77" s="293">
        <v>0</v>
      </c>
      <c r="O77" s="293"/>
      <c r="P77" s="293">
        <v>0</v>
      </c>
      <c r="Q77" s="293"/>
      <c r="R77" s="293">
        <v>0</v>
      </c>
      <c r="S77" s="293"/>
      <c r="T77" s="293">
        <v>0</v>
      </c>
      <c r="U77" s="293"/>
      <c r="V77" s="293">
        <v>0</v>
      </c>
      <c r="W77" s="293"/>
      <c r="X77" s="293">
        <v>0</v>
      </c>
      <c r="Y77" s="293"/>
      <c r="Z77" s="293">
        <v>0</v>
      </c>
      <c r="AA77" s="293"/>
      <c r="AB77" s="293">
        <v>0</v>
      </c>
      <c r="AC77" s="293">
        <v>0</v>
      </c>
    </row>
    <row r="78" spans="1:29" x14ac:dyDescent="0.25">
      <c r="A78" s="164" t="s">
        <v>224</v>
      </c>
      <c r="B78" s="165" t="s">
        <v>761</v>
      </c>
      <c r="C78" s="293"/>
      <c r="D78" s="293"/>
      <c r="E78" s="293"/>
      <c r="F78" s="293"/>
      <c r="G78" s="293">
        <v>0</v>
      </c>
      <c r="H78" s="293">
        <v>0</v>
      </c>
      <c r="I78" s="293"/>
      <c r="J78" s="293">
        <v>0</v>
      </c>
      <c r="K78" s="293"/>
      <c r="L78" s="293">
        <v>25.959999999999997</v>
      </c>
      <c r="M78" s="293"/>
      <c r="N78" s="293">
        <v>25.959999999999997</v>
      </c>
      <c r="O78" s="293"/>
      <c r="P78" s="293">
        <v>0</v>
      </c>
      <c r="Q78" s="293"/>
      <c r="R78" s="293">
        <v>7.242</v>
      </c>
      <c r="S78" s="293"/>
      <c r="T78" s="293">
        <v>25.24</v>
      </c>
      <c r="U78" s="293"/>
      <c r="V78" s="293">
        <v>0</v>
      </c>
      <c r="W78" s="293"/>
      <c r="X78" s="293">
        <v>9</v>
      </c>
      <c r="Y78" s="293"/>
      <c r="Z78" s="293">
        <v>34.24</v>
      </c>
      <c r="AA78" s="293"/>
      <c r="AB78" s="293">
        <v>60.199999999999996</v>
      </c>
      <c r="AC78" s="293">
        <v>67.442000000000007</v>
      </c>
    </row>
    <row r="79" spans="1:29" x14ac:dyDescent="0.25">
      <c r="A79" s="164" t="s">
        <v>225</v>
      </c>
      <c r="B79" s="165" t="s">
        <v>762</v>
      </c>
      <c r="C79" s="294"/>
      <c r="D79" s="295"/>
      <c r="E79" s="296"/>
      <c r="F79" s="296"/>
      <c r="G79" s="293">
        <v>0</v>
      </c>
      <c r="H79" s="293">
        <v>0</v>
      </c>
      <c r="I79" s="296"/>
      <c r="J79" s="293">
        <v>0</v>
      </c>
      <c r="K79" s="295"/>
      <c r="L79" s="293">
        <v>0</v>
      </c>
      <c r="M79" s="295"/>
      <c r="N79" s="293">
        <v>0</v>
      </c>
      <c r="O79" s="295"/>
      <c r="P79" s="293">
        <v>0</v>
      </c>
      <c r="Q79" s="295"/>
      <c r="R79" s="293">
        <v>0</v>
      </c>
      <c r="S79" s="295"/>
      <c r="T79" s="293">
        <v>0</v>
      </c>
      <c r="U79" s="295"/>
      <c r="V79" s="293">
        <v>0</v>
      </c>
      <c r="W79" s="295"/>
      <c r="X79" s="293">
        <v>0</v>
      </c>
      <c r="Y79" s="295"/>
      <c r="Z79" s="293">
        <v>0</v>
      </c>
      <c r="AA79" s="295"/>
      <c r="AB79" s="293">
        <v>0</v>
      </c>
      <c r="AC79" s="293">
        <v>0</v>
      </c>
    </row>
    <row r="80" spans="1:29" x14ac:dyDescent="0.25">
      <c r="A80" s="164" t="s">
        <v>226</v>
      </c>
      <c r="B80" s="165" t="s">
        <v>763</v>
      </c>
      <c r="C80" s="294"/>
      <c r="D80" s="295"/>
      <c r="E80" s="296"/>
      <c r="F80" s="296"/>
      <c r="G80" s="293">
        <v>0</v>
      </c>
      <c r="H80" s="293">
        <v>0</v>
      </c>
      <c r="I80" s="296"/>
      <c r="J80" s="293">
        <v>0</v>
      </c>
      <c r="K80" s="295"/>
      <c r="L80" s="293">
        <v>0</v>
      </c>
      <c r="M80" s="295"/>
      <c r="N80" s="293">
        <v>0</v>
      </c>
      <c r="O80" s="295"/>
      <c r="P80" s="293">
        <v>0</v>
      </c>
      <c r="Q80" s="295"/>
      <c r="R80" s="293">
        <v>0</v>
      </c>
      <c r="S80" s="295"/>
      <c r="T80" s="293">
        <v>0</v>
      </c>
      <c r="U80" s="295"/>
      <c r="V80" s="293">
        <v>0</v>
      </c>
      <c r="W80" s="295"/>
      <c r="X80" s="293">
        <v>0</v>
      </c>
      <c r="Y80" s="295"/>
      <c r="Z80" s="293">
        <v>0</v>
      </c>
      <c r="AA80" s="295"/>
      <c r="AB80" s="293">
        <v>0</v>
      </c>
      <c r="AC80" s="293">
        <v>0</v>
      </c>
    </row>
    <row r="81" spans="1:29" x14ac:dyDescent="0.25">
      <c r="A81" s="164" t="s">
        <v>793</v>
      </c>
      <c r="B81" s="165" t="s">
        <v>764</v>
      </c>
      <c r="C81" s="294"/>
      <c r="D81" s="295"/>
      <c r="E81" s="296"/>
      <c r="F81" s="296"/>
      <c r="G81" s="293">
        <v>0</v>
      </c>
      <c r="H81" s="293">
        <v>0</v>
      </c>
      <c r="I81" s="296"/>
      <c r="J81" s="293">
        <v>0</v>
      </c>
      <c r="K81" s="295"/>
      <c r="L81" s="293">
        <v>0</v>
      </c>
      <c r="M81" s="295"/>
      <c r="N81" s="293">
        <v>0</v>
      </c>
      <c r="O81" s="295"/>
      <c r="P81" s="293">
        <v>0</v>
      </c>
      <c r="Q81" s="295"/>
      <c r="R81" s="293">
        <v>0</v>
      </c>
      <c r="S81" s="295"/>
      <c r="T81" s="293">
        <v>0</v>
      </c>
      <c r="U81" s="295"/>
      <c r="V81" s="293">
        <v>0</v>
      </c>
      <c r="W81" s="295"/>
      <c r="X81" s="293">
        <v>0</v>
      </c>
      <c r="Y81" s="295"/>
      <c r="Z81" s="293">
        <v>0</v>
      </c>
      <c r="AA81" s="295"/>
      <c r="AB81" s="293">
        <v>0</v>
      </c>
      <c r="AC81" s="293">
        <v>0</v>
      </c>
    </row>
    <row r="82" spans="1:29" x14ac:dyDescent="0.25">
      <c r="A82" s="164" t="s">
        <v>794</v>
      </c>
      <c r="B82" s="165" t="s">
        <v>765</v>
      </c>
      <c r="C82" s="294"/>
      <c r="D82" s="295"/>
      <c r="E82" s="296"/>
      <c r="F82" s="296"/>
      <c r="G82" s="293">
        <v>0</v>
      </c>
      <c r="H82" s="293">
        <v>0</v>
      </c>
      <c r="I82" s="296"/>
      <c r="J82" s="293">
        <v>0</v>
      </c>
      <c r="K82" s="295"/>
      <c r="L82" s="293">
        <v>0</v>
      </c>
      <c r="M82" s="295"/>
      <c r="N82" s="293">
        <v>0</v>
      </c>
      <c r="O82" s="295"/>
      <c r="P82" s="293">
        <v>0</v>
      </c>
      <c r="Q82" s="295"/>
      <c r="R82" s="293">
        <v>0</v>
      </c>
      <c r="S82" s="295"/>
      <c r="T82" s="293">
        <v>0</v>
      </c>
      <c r="U82" s="295"/>
      <c r="V82" s="293">
        <v>0</v>
      </c>
      <c r="W82" s="295"/>
      <c r="X82" s="293">
        <v>0</v>
      </c>
      <c r="Y82" s="295"/>
      <c r="Z82" s="293">
        <v>0</v>
      </c>
      <c r="AA82" s="295"/>
      <c r="AB82" s="293">
        <v>0</v>
      </c>
      <c r="AC82" s="293">
        <v>0</v>
      </c>
    </row>
    <row r="83" spans="1:29" x14ac:dyDescent="0.25">
      <c r="A83" s="164" t="s">
        <v>795</v>
      </c>
      <c r="B83" s="165" t="s">
        <v>767</v>
      </c>
      <c r="C83" s="294"/>
      <c r="D83" s="295"/>
      <c r="E83" s="296"/>
      <c r="F83" s="296"/>
      <c r="G83" s="293">
        <v>0</v>
      </c>
      <c r="H83" s="293">
        <v>0</v>
      </c>
      <c r="I83" s="296"/>
      <c r="J83" s="293">
        <v>0</v>
      </c>
      <c r="K83" s="295"/>
      <c r="L83" s="293">
        <v>0</v>
      </c>
      <c r="M83" s="295"/>
      <c r="N83" s="293">
        <v>0</v>
      </c>
      <c r="O83" s="295"/>
      <c r="P83" s="293">
        <v>0</v>
      </c>
      <c r="Q83" s="295"/>
      <c r="R83" s="293">
        <v>0</v>
      </c>
      <c r="S83" s="295"/>
      <c r="T83" s="293">
        <v>0</v>
      </c>
      <c r="U83" s="295"/>
      <c r="V83" s="293">
        <v>0</v>
      </c>
      <c r="W83" s="295"/>
      <c r="X83" s="293">
        <v>0</v>
      </c>
      <c r="Y83" s="295"/>
      <c r="Z83" s="293">
        <v>0</v>
      </c>
      <c r="AA83" s="295"/>
      <c r="AB83" s="293">
        <v>0</v>
      </c>
      <c r="AC83" s="293">
        <v>0</v>
      </c>
    </row>
    <row r="84" spans="1:29" x14ac:dyDescent="0.25">
      <c r="A84" s="164" t="s">
        <v>796</v>
      </c>
      <c r="B84" s="165" t="s">
        <v>769</v>
      </c>
      <c r="C84" s="294"/>
      <c r="D84" s="295"/>
      <c r="E84" s="296"/>
      <c r="F84" s="296"/>
      <c r="G84" s="293">
        <v>0</v>
      </c>
      <c r="H84" s="293">
        <v>0</v>
      </c>
      <c r="I84" s="296"/>
      <c r="J84" s="293">
        <v>0</v>
      </c>
      <c r="K84" s="295"/>
      <c r="L84" s="293">
        <v>0</v>
      </c>
      <c r="M84" s="295"/>
      <c r="N84" s="293">
        <v>0</v>
      </c>
      <c r="O84" s="295"/>
      <c r="P84" s="293">
        <v>0</v>
      </c>
      <c r="Q84" s="295"/>
      <c r="R84" s="293">
        <v>0</v>
      </c>
      <c r="S84" s="295"/>
      <c r="T84" s="293">
        <v>0</v>
      </c>
      <c r="U84" s="295"/>
      <c r="V84" s="293">
        <v>0</v>
      </c>
      <c r="W84" s="295"/>
      <c r="X84" s="293">
        <v>0</v>
      </c>
      <c r="Y84" s="295"/>
      <c r="Z84" s="293">
        <v>0</v>
      </c>
      <c r="AA84" s="295"/>
      <c r="AB84" s="293">
        <v>0</v>
      </c>
      <c r="AC84" s="293">
        <v>0</v>
      </c>
    </row>
    <row r="85" spans="1:29" x14ac:dyDescent="0.25">
      <c r="A85" s="164" t="s">
        <v>797</v>
      </c>
      <c r="B85" s="165" t="s">
        <v>771</v>
      </c>
      <c r="C85" s="294"/>
      <c r="D85" s="295"/>
      <c r="E85" s="296"/>
      <c r="F85" s="296"/>
      <c r="G85" s="293">
        <v>0</v>
      </c>
      <c r="H85" s="293">
        <v>0</v>
      </c>
      <c r="I85" s="296"/>
      <c r="J85" s="293">
        <v>0</v>
      </c>
      <c r="K85" s="295"/>
      <c r="L85" s="293">
        <v>0</v>
      </c>
      <c r="M85" s="295"/>
      <c r="N85" s="293">
        <v>0</v>
      </c>
      <c r="O85" s="295"/>
      <c r="P85" s="293">
        <v>0</v>
      </c>
      <c r="Q85" s="295"/>
      <c r="R85" s="293">
        <v>0</v>
      </c>
      <c r="S85" s="295"/>
      <c r="T85" s="293">
        <v>0</v>
      </c>
      <c r="U85" s="295"/>
      <c r="V85" s="293">
        <v>0</v>
      </c>
      <c r="W85" s="295"/>
      <c r="X85" s="293">
        <v>0</v>
      </c>
      <c r="Y85" s="295"/>
      <c r="Z85" s="293">
        <v>0</v>
      </c>
      <c r="AA85" s="295"/>
      <c r="AB85" s="293">
        <v>0</v>
      </c>
      <c r="AC85" s="293">
        <v>0</v>
      </c>
    </row>
    <row r="86" spans="1:29" x14ac:dyDescent="0.25">
      <c r="A86" s="164" t="s">
        <v>798</v>
      </c>
      <c r="B86" s="165" t="s">
        <v>773</v>
      </c>
      <c r="C86" s="297"/>
      <c r="D86" s="295"/>
      <c r="E86" s="296"/>
      <c r="F86" s="296"/>
      <c r="G86" s="293">
        <v>0</v>
      </c>
      <c r="H86" s="293">
        <v>0</v>
      </c>
      <c r="I86" s="296"/>
      <c r="J86" s="293">
        <v>0</v>
      </c>
      <c r="K86" s="295"/>
      <c r="L86" s="293">
        <v>0</v>
      </c>
      <c r="M86" s="295"/>
      <c r="N86" s="293">
        <v>0</v>
      </c>
      <c r="O86" s="295"/>
      <c r="P86" s="293">
        <v>0</v>
      </c>
      <c r="Q86" s="295"/>
      <c r="R86" s="293">
        <v>0</v>
      </c>
      <c r="S86" s="295"/>
      <c r="T86" s="293">
        <v>0</v>
      </c>
      <c r="U86" s="295"/>
      <c r="V86" s="293">
        <v>0</v>
      </c>
      <c r="W86" s="295"/>
      <c r="X86" s="293">
        <v>0</v>
      </c>
      <c r="Y86" s="295"/>
      <c r="Z86" s="293">
        <v>0</v>
      </c>
      <c r="AA86" s="295"/>
      <c r="AB86" s="293">
        <v>0</v>
      </c>
      <c r="AC86" s="293">
        <v>0</v>
      </c>
    </row>
    <row r="87" spans="1:29" x14ac:dyDescent="0.25">
      <c r="G87" s="116"/>
      <c r="H87" s="116"/>
      <c r="I87" s="116"/>
      <c r="J87" s="116"/>
      <c r="K87" s="116"/>
    </row>
    <row r="88" spans="1:29" x14ac:dyDescent="0.25">
      <c r="G88" s="116"/>
      <c r="H88" s="116"/>
      <c r="I88" s="116"/>
      <c r="J88" s="116"/>
      <c r="K88" s="116"/>
    </row>
    <row r="89" spans="1:29" x14ac:dyDescent="0.25">
      <c r="G89" s="116"/>
      <c r="H89" s="116"/>
      <c r="I89" s="116"/>
      <c r="J89" s="116"/>
      <c r="K89" s="116"/>
    </row>
    <row r="90" spans="1:29" x14ac:dyDescent="0.25">
      <c r="G90" s="116"/>
      <c r="H90" s="116"/>
      <c r="I90" s="116"/>
      <c r="J90" s="116"/>
      <c r="K90" s="116"/>
    </row>
    <row r="91" spans="1:29" x14ac:dyDescent="0.25">
      <c r="G91" s="116"/>
      <c r="H91" s="116"/>
      <c r="I91" s="116"/>
      <c r="J91" s="116"/>
      <c r="K91" s="116"/>
    </row>
    <row r="92" spans="1:29" x14ac:dyDescent="0.25">
      <c r="G92" s="116"/>
      <c r="H92" s="116"/>
      <c r="I92" s="116"/>
      <c r="J92" s="116"/>
      <c r="K92" s="116"/>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152"/>
  <sheetViews>
    <sheetView view="pageBreakPreview" topLeftCell="V15" zoomScale="70" zoomScaleSheetLayoutView="70" workbookViewId="0">
      <selection activeCell="AW24" sqref="AW24"/>
    </sheetView>
  </sheetViews>
  <sheetFormatPr defaultColWidth="9.140625" defaultRowHeight="15" x14ac:dyDescent="0.25"/>
  <cols>
    <col min="1" max="1" width="14" style="19" customWidth="1"/>
    <col min="2" max="2" width="13" style="19" customWidth="1"/>
    <col min="3" max="3" width="16" style="19" customWidth="1"/>
    <col min="4" max="4" width="15.140625" style="19" customWidth="1"/>
    <col min="5" max="12" width="7.7109375" style="19" customWidth="1"/>
    <col min="13" max="13" width="10.7109375" style="19" customWidth="1"/>
    <col min="14" max="14" width="38.42578125" style="19" customWidth="1"/>
    <col min="15" max="15" width="13.7109375" style="19" customWidth="1"/>
    <col min="16" max="17" width="13.42578125" style="19" customWidth="1"/>
    <col min="18" max="18" width="17" style="19" customWidth="1"/>
    <col min="19" max="19" width="9.7109375" style="19" customWidth="1"/>
    <col min="20" max="20" width="15.28515625" style="19" customWidth="1"/>
    <col min="21" max="21" width="11.42578125" style="19" customWidth="1"/>
    <col min="22" max="22" width="12.7109375" style="19" customWidth="1"/>
    <col min="23" max="23" width="33.85546875" style="19" customWidth="1"/>
    <col min="24" max="24" width="10.7109375" style="19" customWidth="1"/>
    <col min="25" max="25" width="11.28515625" style="19" customWidth="1"/>
    <col min="26" max="26" width="7.7109375" style="19" customWidth="1"/>
    <col min="27" max="28" width="10.7109375" style="19" customWidth="1"/>
    <col min="29" max="29" width="26.85546875" style="19" customWidth="1"/>
    <col min="30" max="30" width="16" style="19" customWidth="1"/>
    <col min="31" max="31" width="15.85546875" style="19" hidden="1" customWidth="1"/>
    <col min="32" max="32" width="11.7109375" style="19" hidden="1" customWidth="1"/>
    <col min="33" max="33" width="11.5703125" style="19" hidden="1" customWidth="1"/>
    <col min="34" max="35" width="11.85546875" style="19" hidden="1" customWidth="1"/>
    <col min="36" max="36" width="11.7109375" style="19" hidden="1" customWidth="1"/>
    <col min="37" max="37" width="12" style="19" hidden="1" customWidth="1"/>
    <col min="38" max="38" width="12.28515625" style="19" hidden="1" customWidth="1"/>
    <col min="39" max="39" width="20.7109375" style="19" hidden="1" customWidth="1"/>
    <col min="40" max="41" width="9.7109375" style="19" hidden="1" customWidth="1"/>
    <col min="42" max="42" width="12.42578125" style="19" hidden="1" customWidth="1"/>
    <col min="43" max="43" width="12" style="19" customWidth="1"/>
    <col min="44" max="44" width="14.140625" style="19" customWidth="1"/>
    <col min="45" max="46" width="13.28515625" style="19" customWidth="1"/>
    <col min="47" max="47" width="25.28515625" style="19" customWidth="1"/>
    <col min="48" max="48" width="101.42578125" style="19" customWidth="1"/>
    <col min="49" max="49" width="8.140625" style="19" customWidth="1"/>
    <col min="50" max="16384" width="9.140625" style="19"/>
  </cols>
  <sheetData>
    <row r="1" spans="1:48" ht="18.75" x14ac:dyDescent="0.25">
      <c r="AV1" s="306" t="s">
        <v>69</v>
      </c>
    </row>
    <row r="2" spans="1:48" ht="18.75" x14ac:dyDescent="0.3">
      <c r="AV2" s="307" t="s">
        <v>10</v>
      </c>
    </row>
    <row r="3" spans="1:48" ht="18.75" x14ac:dyDescent="0.3">
      <c r="AV3" s="307" t="s">
        <v>68</v>
      </c>
    </row>
    <row r="4" spans="1:48" ht="18.75" x14ac:dyDescent="0.3">
      <c r="AV4" s="307"/>
    </row>
    <row r="5" spans="1:48" ht="18.75" customHeight="1" x14ac:dyDescent="0.25">
      <c r="A5" s="391" t="str">
        <f>'1. паспорт местоположение'!A5:C5</f>
        <v>Год раскрытия информации: 2022 год</v>
      </c>
      <c r="B5" s="391"/>
      <c r="C5" s="391"/>
      <c r="D5" s="391"/>
      <c r="E5" s="391"/>
      <c r="F5" s="391"/>
      <c r="G5" s="391"/>
      <c r="H5" s="391"/>
      <c r="I5" s="391"/>
      <c r="J5" s="391"/>
      <c r="K5" s="391"/>
      <c r="L5" s="391"/>
      <c r="M5" s="391"/>
      <c r="N5" s="391"/>
      <c r="O5" s="391"/>
      <c r="P5" s="391"/>
      <c r="Q5" s="391"/>
      <c r="R5" s="391"/>
      <c r="S5" s="391"/>
      <c r="T5" s="391"/>
      <c r="U5" s="391"/>
      <c r="V5" s="391"/>
      <c r="W5" s="391"/>
      <c r="X5" s="391"/>
      <c r="Y5" s="391"/>
      <c r="Z5" s="391"/>
      <c r="AA5" s="391"/>
      <c r="AB5" s="391"/>
      <c r="AC5" s="391"/>
      <c r="AD5" s="391"/>
      <c r="AE5" s="391"/>
      <c r="AF5" s="391"/>
      <c r="AG5" s="391"/>
      <c r="AH5" s="391"/>
      <c r="AI5" s="391"/>
      <c r="AJ5" s="391"/>
      <c r="AK5" s="391"/>
      <c r="AL5" s="391"/>
      <c r="AM5" s="391"/>
      <c r="AN5" s="391"/>
      <c r="AO5" s="391"/>
      <c r="AP5" s="391"/>
      <c r="AQ5" s="391"/>
      <c r="AR5" s="391"/>
      <c r="AS5" s="391"/>
      <c r="AT5" s="391"/>
      <c r="AU5" s="391"/>
      <c r="AV5" s="391"/>
    </row>
    <row r="6" spans="1:48" ht="18.75" x14ac:dyDescent="0.3">
      <c r="AV6" s="307"/>
    </row>
    <row r="7" spans="1:48" ht="18.75" x14ac:dyDescent="0.25">
      <c r="A7" s="471" t="s">
        <v>9</v>
      </c>
      <c r="B7" s="471"/>
      <c r="C7" s="471"/>
      <c r="D7" s="471"/>
      <c r="E7" s="471"/>
      <c r="F7" s="471"/>
      <c r="G7" s="471"/>
      <c r="H7" s="471"/>
      <c r="I7" s="471"/>
      <c r="J7" s="471"/>
      <c r="K7" s="471"/>
      <c r="L7" s="471"/>
      <c r="M7" s="471"/>
      <c r="N7" s="471"/>
      <c r="O7" s="471"/>
      <c r="P7" s="471"/>
      <c r="Q7" s="471"/>
      <c r="R7" s="471"/>
      <c r="S7" s="471"/>
      <c r="T7" s="471"/>
      <c r="U7" s="471"/>
      <c r="V7" s="471"/>
      <c r="W7" s="471"/>
      <c r="X7" s="471"/>
      <c r="Y7" s="471"/>
      <c r="Z7" s="471"/>
      <c r="AA7" s="471"/>
      <c r="AB7" s="471"/>
      <c r="AC7" s="471"/>
      <c r="AD7" s="471"/>
      <c r="AE7" s="471"/>
      <c r="AF7" s="471"/>
      <c r="AG7" s="471"/>
      <c r="AH7" s="471"/>
      <c r="AI7" s="471"/>
      <c r="AJ7" s="471"/>
      <c r="AK7" s="471"/>
      <c r="AL7" s="471"/>
      <c r="AM7" s="471"/>
      <c r="AN7" s="471"/>
      <c r="AO7" s="471"/>
      <c r="AP7" s="471"/>
      <c r="AQ7" s="471"/>
      <c r="AR7" s="471"/>
      <c r="AS7" s="471"/>
      <c r="AT7" s="471"/>
      <c r="AU7" s="471"/>
      <c r="AV7" s="471"/>
    </row>
    <row r="8" spans="1:48" ht="18.75" x14ac:dyDescent="0.25">
      <c r="A8" s="471"/>
      <c r="B8" s="471"/>
      <c r="C8" s="471"/>
      <c r="D8" s="471"/>
      <c r="E8" s="471"/>
      <c r="F8" s="471"/>
      <c r="G8" s="471"/>
      <c r="H8" s="471"/>
      <c r="I8" s="471"/>
      <c r="J8" s="471"/>
      <c r="K8" s="471"/>
      <c r="L8" s="471"/>
      <c r="M8" s="471"/>
      <c r="N8" s="471"/>
      <c r="O8" s="471"/>
      <c r="P8" s="471"/>
      <c r="Q8" s="471"/>
      <c r="R8" s="471"/>
      <c r="S8" s="471"/>
      <c r="T8" s="471"/>
      <c r="U8" s="471"/>
      <c r="V8" s="471"/>
      <c r="W8" s="471"/>
      <c r="X8" s="471"/>
      <c r="Y8" s="471"/>
      <c r="Z8" s="471"/>
      <c r="AA8" s="471"/>
      <c r="AB8" s="471"/>
      <c r="AC8" s="471"/>
      <c r="AD8" s="471"/>
      <c r="AE8" s="471"/>
      <c r="AF8" s="471"/>
      <c r="AG8" s="471"/>
      <c r="AH8" s="471"/>
      <c r="AI8" s="471"/>
      <c r="AJ8" s="471"/>
      <c r="AK8" s="471"/>
      <c r="AL8" s="471"/>
      <c r="AM8" s="471"/>
      <c r="AN8" s="471"/>
      <c r="AO8" s="471"/>
      <c r="AP8" s="471"/>
      <c r="AQ8" s="471"/>
      <c r="AR8" s="471"/>
      <c r="AS8" s="471"/>
      <c r="AT8" s="471"/>
      <c r="AU8" s="471"/>
      <c r="AV8" s="471"/>
    </row>
    <row r="9" spans="1:48" ht="18.75" x14ac:dyDescent="0.25">
      <c r="A9" s="472" t="str">
        <f>'6.2. Паспорт фин осв ввод'!A8:AC8</f>
        <v>АО "Россети Тюмень"</v>
      </c>
      <c r="B9" s="472"/>
      <c r="C9" s="472"/>
      <c r="D9" s="472"/>
      <c r="E9" s="472"/>
      <c r="F9" s="472"/>
      <c r="G9" s="472"/>
      <c r="H9" s="472"/>
      <c r="I9" s="472"/>
      <c r="J9" s="472"/>
      <c r="K9" s="472"/>
      <c r="L9" s="472"/>
      <c r="M9" s="472"/>
      <c r="N9" s="472"/>
      <c r="O9" s="472"/>
      <c r="P9" s="472"/>
      <c r="Q9" s="472"/>
      <c r="R9" s="472"/>
      <c r="S9" s="472"/>
      <c r="T9" s="472"/>
      <c r="U9" s="472"/>
      <c r="V9" s="472"/>
      <c r="W9" s="472"/>
      <c r="X9" s="472"/>
      <c r="Y9" s="472"/>
      <c r="Z9" s="472"/>
      <c r="AA9" s="472"/>
      <c r="AB9" s="472"/>
      <c r="AC9" s="472"/>
      <c r="AD9" s="472"/>
      <c r="AE9" s="472"/>
      <c r="AF9" s="472"/>
      <c r="AG9" s="472"/>
      <c r="AH9" s="472"/>
      <c r="AI9" s="472"/>
      <c r="AJ9" s="472"/>
      <c r="AK9" s="472"/>
      <c r="AL9" s="472"/>
      <c r="AM9" s="472"/>
      <c r="AN9" s="472"/>
      <c r="AO9" s="472"/>
      <c r="AP9" s="472"/>
      <c r="AQ9" s="472"/>
      <c r="AR9" s="472"/>
      <c r="AS9" s="472"/>
      <c r="AT9" s="472"/>
      <c r="AU9" s="472"/>
      <c r="AV9" s="472"/>
    </row>
    <row r="10" spans="1:48" ht="15.75" x14ac:dyDescent="0.25">
      <c r="A10" s="473" t="s">
        <v>8</v>
      </c>
      <c r="B10" s="473"/>
      <c r="C10" s="473"/>
      <c r="D10" s="473"/>
      <c r="E10" s="473"/>
      <c r="F10" s="473"/>
      <c r="G10" s="473"/>
      <c r="H10" s="473"/>
      <c r="I10" s="473"/>
      <c r="J10" s="473"/>
      <c r="K10" s="473"/>
      <c r="L10" s="473"/>
      <c r="M10" s="473"/>
      <c r="N10" s="473"/>
      <c r="O10" s="473"/>
      <c r="P10" s="473"/>
      <c r="Q10" s="473"/>
      <c r="R10" s="473"/>
      <c r="S10" s="473"/>
      <c r="T10" s="473"/>
      <c r="U10" s="473"/>
      <c r="V10" s="473"/>
      <c r="W10" s="473"/>
      <c r="X10" s="473"/>
      <c r="Y10" s="473"/>
      <c r="Z10" s="473"/>
      <c r="AA10" s="473"/>
      <c r="AB10" s="473"/>
      <c r="AC10" s="473"/>
      <c r="AD10" s="473"/>
      <c r="AE10" s="473"/>
      <c r="AF10" s="473"/>
      <c r="AG10" s="473"/>
      <c r="AH10" s="473"/>
      <c r="AI10" s="473"/>
      <c r="AJ10" s="473"/>
      <c r="AK10" s="473"/>
      <c r="AL10" s="473"/>
      <c r="AM10" s="473"/>
      <c r="AN10" s="473"/>
      <c r="AO10" s="473"/>
      <c r="AP10" s="473"/>
      <c r="AQ10" s="473"/>
      <c r="AR10" s="473"/>
      <c r="AS10" s="473"/>
      <c r="AT10" s="473"/>
      <c r="AU10" s="473"/>
      <c r="AV10" s="473"/>
    </row>
    <row r="11" spans="1:48" ht="18.75" x14ac:dyDescent="0.25">
      <c r="A11" s="471"/>
      <c r="B11" s="471"/>
      <c r="C11" s="471"/>
      <c r="D11" s="471"/>
      <c r="E11" s="471"/>
      <c r="F11" s="471"/>
      <c r="G11" s="471"/>
      <c r="H11" s="471"/>
      <c r="I11" s="471"/>
      <c r="J11" s="471"/>
      <c r="K11" s="471"/>
      <c r="L11" s="471"/>
      <c r="M11" s="471"/>
      <c r="N11" s="471"/>
      <c r="O11" s="471"/>
      <c r="P11" s="471"/>
      <c r="Q11" s="471"/>
      <c r="R11" s="471"/>
      <c r="S11" s="471"/>
      <c r="T11" s="471"/>
      <c r="U11" s="471"/>
      <c r="V11" s="471"/>
      <c r="W11" s="471"/>
      <c r="X11" s="471"/>
      <c r="Y11" s="471"/>
      <c r="Z11" s="471"/>
      <c r="AA11" s="471"/>
      <c r="AB11" s="471"/>
      <c r="AC11" s="471"/>
      <c r="AD11" s="471"/>
      <c r="AE11" s="471"/>
      <c r="AF11" s="471"/>
      <c r="AG11" s="471"/>
      <c r="AH11" s="471"/>
      <c r="AI11" s="471"/>
      <c r="AJ11" s="471"/>
      <c r="AK11" s="471"/>
      <c r="AL11" s="471"/>
      <c r="AM11" s="471"/>
      <c r="AN11" s="471"/>
      <c r="AO11" s="471"/>
      <c r="AP11" s="471"/>
      <c r="AQ11" s="471"/>
      <c r="AR11" s="471"/>
      <c r="AS11" s="471"/>
      <c r="AT11" s="471"/>
      <c r="AU11" s="471"/>
      <c r="AV11" s="471"/>
    </row>
    <row r="12" spans="1:48" x14ac:dyDescent="0.25">
      <c r="A12" s="474" t="str">
        <f>'6.2. Паспорт фин осв ввод'!A11:AC11</f>
        <v>F_TP3300.VL.0067</v>
      </c>
      <c r="B12" s="474"/>
      <c r="C12" s="474"/>
      <c r="D12" s="474"/>
      <c r="E12" s="474"/>
      <c r="F12" s="474"/>
      <c r="G12" s="474"/>
      <c r="H12" s="474"/>
      <c r="I12" s="474"/>
      <c r="J12" s="474"/>
      <c r="K12" s="474"/>
      <c r="L12" s="474"/>
      <c r="M12" s="474"/>
      <c r="N12" s="474"/>
      <c r="O12" s="474"/>
      <c r="P12" s="474"/>
      <c r="Q12" s="474"/>
      <c r="R12" s="474"/>
      <c r="S12" s="474"/>
      <c r="T12" s="474"/>
      <c r="U12" s="474"/>
      <c r="V12" s="474"/>
      <c r="W12" s="474"/>
      <c r="X12" s="474"/>
      <c r="Y12" s="474"/>
      <c r="Z12" s="474"/>
      <c r="AA12" s="474"/>
      <c r="AB12" s="474"/>
      <c r="AC12" s="474"/>
      <c r="AD12" s="474"/>
      <c r="AE12" s="474"/>
      <c r="AF12" s="474"/>
      <c r="AG12" s="474"/>
      <c r="AH12" s="474"/>
      <c r="AI12" s="474"/>
      <c r="AJ12" s="474"/>
      <c r="AK12" s="474"/>
      <c r="AL12" s="474"/>
      <c r="AM12" s="474"/>
      <c r="AN12" s="474"/>
      <c r="AO12" s="474"/>
      <c r="AP12" s="474"/>
      <c r="AQ12" s="474"/>
      <c r="AR12" s="474"/>
      <c r="AS12" s="474"/>
      <c r="AT12" s="474"/>
      <c r="AU12" s="474"/>
      <c r="AV12" s="474"/>
    </row>
    <row r="13" spans="1:48" ht="15.75" x14ac:dyDescent="0.25">
      <c r="A13" s="473" t="s">
        <v>7</v>
      </c>
      <c r="B13" s="473"/>
      <c r="C13" s="473"/>
      <c r="D13" s="473"/>
      <c r="E13" s="473"/>
      <c r="F13" s="473"/>
      <c r="G13" s="473"/>
      <c r="H13" s="473"/>
      <c r="I13" s="473"/>
      <c r="J13" s="473"/>
      <c r="K13" s="473"/>
      <c r="L13" s="473"/>
      <c r="M13" s="473"/>
      <c r="N13" s="473"/>
      <c r="O13" s="473"/>
      <c r="P13" s="473"/>
      <c r="Q13" s="473"/>
      <c r="R13" s="473"/>
      <c r="S13" s="473"/>
      <c r="T13" s="473"/>
      <c r="U13" s="473"/>
      <c r="V13" s="473"/>
      <c r="W13" s="473"/>
      <c r="X13" s="473"/>
      <c r="Y13" s="473"/>
      <c r="Z13" s="473"/>
      <c r="AA13" s="473"/>
      <c r="AB13" s="473"/>
      <c r="AC13" s="473"/>
      <c r="AD13" s="473"/>
      <c r="AE13" s="473"/>
      <c r="AF13" s="473"/>
      <c r="AG13" s="473"/>
      <c r="AH13" s="473"/>
      <c r="AI13" s="473"/>
      <c r="AJ13" s="473"/>
      <c r="AK13" s="473"/>
      <c r="AL13" s="473"/>
      <c r="AM13" s="473"/>
      <c r="AN13" s="473"/>
      <c r="AO13" s="473"/>
      <c r="AP13" s="473"/>
      <c r="AQ13" s="473"/>
      <c r="AR13" s="473"/>
      <c r="AS13" s="473"/>
      <c r="AT13" s="473"/>
      <c r="AU13" s="473"/>
      <c r="AV13" s="473"/>
    </row>
    <row r="14" spans="1:48" ht="18.75" x14ac:dyDescent="0.25">
      <c r="A14" s="402"/>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402"/>
      <c r="AB14" s="402"/>
      <c r="AC14" s="402"/>
      <c r="AD14" s="402"/>
      <c r="AE14" s="402"/>
      <c r="AF14" s="402"/>
      <c r="AG14" s="402"/>
      <c r="AH14" s="402"/>
      <c r="AI14" s="402"/>
      <c r="AJ14" s="402"/>
      <c r="AK14" s="402"/>
      <c r="AL14" s="402"/>
      <c r="AM14" s="402"/>
      <c r="AN14" s="402"/>
      <c r="AO14" s="402"/>
      <c r="AP14" s="402"/>
      <c r="AQ14" s="402"/>
      <c r="AR14" s="402"/>
      <c r="AS14" s="402"/>
      <c r="AT14" s="402"/>
      <c r="AU14" s="402"/>
      <c r="AV14" s="402"/>
    </row>
    <row r="15" spans="1:48" ht="42" customHeight="1" x14ac:dyDescent="0.25">
      <c r="A15" s="475" t="s">
        <v>707</v>
      </c>
      <c r="B15" s="475"/>
      <c r="C15" s="475"/>
      <c r="D15" s="475"/>
      <c r="E15" s="475"/>
      <c r="F15" s="475"/>
      <c r="G15" s="475"/>
      <c r="H15" s="475"/>
      <c r="I15" s="475"/>
      <c r="J15" s="475"/>
      <c r="K15" s="475"/>
      <c r="L15" s="475"/>
      <c r="M15" s="475"/>
      <c r="N15" s="475"/>
      <c r="O15" s="475"/>
      <c r="P15" s="475"/>
      <c r="Q15" s="475"/>
      <c r="R15" s="475"/>
      <c r="S15" s="475"/>
      <c r="T15" s="475"/>
      <c r="U15" s="475"/>
      <c r="V15" s="475"/>
      <c r="W15" s="475"/>
      <c r="X15" s="475"/>
      <c r="Y15" s="475"/>
      <c r="Z15" s="475"/>
      <c r="AA15" s="475"/>
      <c r="AB15" s="475"/>
      <c r="AC15" s="475"/>
      <c r="AD15" s="475"/>
      <c r="AE15" s="475"/>
      <c r="AF15" s="475"/>
      <c r="AG15" s="475"/>
      <c r="AH15" s="475"/>
      <c r="AI15" s="475"/>
      <c r="AJ15" s="475"/>
      <c r="AK15" s="475"/>
      <c r="AL15" s="475"/>
      <c r="AM15" s="475"/>
      <c r="AN15" s="475"/>
      <c r="AO15" s="475"/>
      <c r="AP15" s="475"/>
      <c r="AQ15" s="475"/>
      <c r="AR15" s="475"/>
      <c r="AS15" s="475"/>
      <c r="AT15" s="475"/>
      <c r="AU15" s="475"/>
      <c r="AV15" s="475"/>
    </row>
    <row r="16" spans="1:48" ht="15.75" x14ac:dyDescent="0.25">
      <c r="A16" s="473" t="s">
        <v>6</v>
      </c>
      <c r="B16" s="473"/>
      <c r="C16" s="473"/>
      <c r="D16" s="473"/>
      <c r="E16" s="473"/>
      <c r="F16" s="473"/>
      <c r="G16" s="473"/>
      <c r="H16" s="473"/>
      <c r="I16" s="473"/>
      <c r="J16" s="473"/>
      <c r="K16" s="473"/>
      <c r="L16" s="473"/>
      <c r="M16" s="473"/>
      <c r="N16" s="473"/>
      <c r="O16" s="473"/>
      <c r="P16" s="473"/>
      <c r="Q16" s="473"/>
      <c r="R16" s="473"/>
      <c r="S16" s="473"/>
      <c r="T16" s="473"/>
      <c r="U16" s="473"/>
      <c r="V16" s="473"/>
      <c r="W16" s="473"/>
      <c r="X16" s="473"/>
      <c r="Y16" s="473"/>
      <c r="Z16" s="473"/>
      <c r="AA16" s="473"/>
      <c r="AB16" s="473"/>
      <c r="AC16" s="473"/>
      <c r="AD16" s="473"/>
      <c r="AE16" s="473"/>
      <c r="AF16" s="473"/>
      <c r="AG16" s="473"/>
      <c r="AH16" s="473"/>
      <c r="AI16" s="473"/>
      <c r="AJ16" s="473"/>
      <c r="AK16" s="473"/>
      <c r="AL16" s="473"/>
      <c r="AM16" s="473"/>
      <c r="AN16" s="473"/>
      <c r="AO16" s="473"/>
      <c r="AP16" s="473"/>
      <c r="AQ16" s="473"/>
      <c r="AR16" s="473"/>
      <c r="AS16" s="473"/>
      <c r="AT16" s="473"/>
      <c r="AU16" s="473"/>
      <c r="AV16" s="473"/>
    </row>
    <row r="17" spans="1:49" x14ac:dyDescent="0.25">
      <c r="A17" s="430"/>
      <c r="B17" s="430"/>
      <c r="C17" s="430"/>
      <c r="D17" s="430"/>
      <c r="E17" s="430"/>
      <c r="F17" s="430"/>
      <c r="G17" s="430"/>
      <c r="H17" s="430"/>
      <c r="I17" s="430"/>
      <c r="J17" s="430"/>
      <c r="K17" s="430"/>
      <c r="L17" s="430"/>
      <c r="M17" s="430"/>
      <c r="N17" s="430"/>
      <c r="O17" s="430"/>
      <c r="P17" s="430"/>
      <c r="Q17" s="430"/>
      <c r="R17" s="430"/>
      <c r="S17" s="430"/>
      <c r="T17" s="430"/>
      <c r="U17" s="430"/>
      <c r="V17" s="430"/>
      <c r="W17" s="430"/>
      <c r="X17" s="430"/>
      <c r="Y17" s="430"/>
      <c r="Z17" s="430"/>
      <c r="AA17" s="430"/>
      <c r="AB17" s="430"/>
      <c r="AC17" s="430"/>
      <c r="AD17" s="430"/>
      <c r="AE17" s="430"/>
      <c r="AF17" s="430"/>
      <c r="AG17" s="430"/>
      <c r="AH17" s="430"/>
      <c r="AI17" s="430"/>
      <c r="AJ17" s="430"/>
      <c r="AK17" s="430"/>
      <c r="AL17" s="430"/>
      <c r="AM17" s="430"/>
      <c r="AN17" s="430"/>
      <c r="AO17" s="430"/>
      <c r="AP17" s="430"/>
      <c r="AQ17" s="430"/>
      <c r="AR17" s="430"/>
      <c r="AS17" s="430"/>
      <c r="AT17" s="430"/>
      <c r="AU17" s="430"/>
      <c r="AV17" s="430"/>
    </row>
    <row r="18" spans="1:49" ht="14.25" customHeight="1" x14ac:dyDescent="0.25">
      <c r="A18" s="430"/>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c r="AQ18" s="430"/>
      <c r="AR18" s="430"/>
      <c r="AS18" s="430"/>
      <c r="AT18" s="430"/>
      <c r="AU18" s="430"/>
      <c r="AV18" s="430"/>
    </row>
    <row r="19" spans="1:49" x14ac:dyDescent="0.25">
      <c r="A19" s="430"/>
      <c r="B19" s="430"/>
      <c r="C19" s="430"/>
      <c r="D19" s="430"/>
      <c r="E19" s="430"/>
      <c r="F19" s="430"/>
      <c r="G19" s="430"/>
      <c r="H19" s="430"/>
      <c r="I19" s="430"/>
      <c r="J19" s="430"/>
      <c r="K19" s="430"/>
      <c r="L19" s="430"/>
      <c r="M19" s="430"/>
      <c r="N19" s="430"/>
      <c r="O19" s="430"/>
      <c r="P19" s="430"/>
      <c r="Q19" s="430"/>
      <c r="R19" s="430"/>
      <c r="S19" s="430"/>
      <c r="T19" s="430"/>
      <c r="U19" s="430"/>
      <c r="V19" s="430"/>
      <c r="W19" s="430"/>
      <c r="X19" s="430"/>
      <c r="Y19" s="430"/>
      <c r="Z19" s="430"/>
      <c r="AA19" s="430"/>
      <c r="AB19" s="430"/>
      <c r="AC19" s="430"/>
      <c r="AD19" s="430"/>
      <c r="AE19" s="430"/>
      <c r="AF19" s="430"/>
      <c r="AG19" s="430"/>
      <c r="AH19" s="430"/>
      <c r="AI19" s="430"/>
      <c r="AJ19" s="430"/>
      <c r="AK19" s="430"/>
      <c r="AL19" s="430"/>
      <c r="AM19" s="430"/>
      <c r="AN19" s="430"/>
      <c r="AO19" s="430"/>
      <c r="AP19" s="430"/>
      <c r="AQ19" s="430"/>
      <c r="AR19" s="430"/>
      <c r="AS19" s="430"/>
      <c r="AT19" s="430"/>
      <c r="AU19" s="430"/>
      <c r="AV19" s="430"/>
    </row>
    <row r="20" spans="1:49" x14ac:dyDescent="0.25">
      <c r="A20" s="430"/>
      <c r="B20" s="430"/>
      <c r="C20" s="430"/>
      <c r="D20" s="430"/>
      <c r="E20" s="430"/>
      <c r="F20" s="430"/>
      <c r="G20" s="430"/>
      <c r="H20" s="430"/>
      <c r="I20" s="430"/>
      <c r="J20" s="430"/>
      <c r="K20" s="430"/>
      <c r="L20" s="430"/>
      <c r="M20" s="430"/>
      <c r="N20" s="430"/>
      <c r="O20" s="430"/>
      <c r="P20" s="430"/>
      <c r="Q20" s="430"/>
      <c r="R20" s="430"/>
      <c r="S20" s="430"/>
      <c r="T20" s="430"/>
      <c r="U20" s="430"/>
      <c r="V20" s="430"/>
      <c r="W20" s="430"/>
      <c r="X20" s="430"/>
      <c r="Y20" s="430"/>
      <c r="Z20" s="430"/>
      <c r="AA20" s="430"/>
      <c r="AB20" s="430"/>
      <c r="AC20" s="430"/>
      <c r="AD20" s="430"/>
      <c r="AE20" s="430"/>
      <c r="AF20" s="430"/>
      <c r="AG20" s="430"/>
      <c r="AH20" s="430"/>
      <c r="AI20" s="430"/>
      <c r="AJ20" s="430"/>
      <c r="AK20" s="430"/>
      <c r="AL20" s="430"/>
      <c r="AM20" s="430"/>
      <c r="AN20" s="430"/>
      <c r="AO20" s="430"/>
      <c r="AP20" s="430"/>
      <c r="AQ20" s="430"/>
      <c r="AR20" s="430"/>
      <c r="AS20" s="430"/>
      <c r="AT20" s="430"/>
      <c r="AU20" s="430"/>
      <c r="AV20" s="430"/>
    </row>
    <row r="21" spans="1:49" x14ac:dyDescent="0.25">
      <c r="A21" s="476" t="s">
        <v>396</v>
      </c>
      <c r="B21" s="476"/>
      <c r="C21" s="476"/>
      <c r="D21" s="476"/>
      <c r="E21" s="476"/>
      <c r="F21" s="476"/>
      <c r="G21" s="476"/>
      <c r="H21" s="476"/>
      <c r="I21" s="476"/>
      <c r="J21" s="476"/>
      <c r="K21" s="476"/>
      <c r="L21" s="476"/>
      <c r="M21" s="476"/>
      <c r="N21" s="476"/>
      <c r="O21" s="476"/>
      <c r="P21" s="476"/>
      <c r="Q21" s="476"/>
      <c r="R21" s="476"/>
      <c r="S21" s="476"/>
      <c r="T21" s="476"/>
      <c r="U21" s="476"/>
      <c r="V21" s="476"/>
      <c r="W21" s="476"/>
      <c r="X21" s="476"/>
      <c r="Y21" s="476"/>
      <c r="Z21" s="476"/>
      <c r="AA21" s="476"/>
      <c r="AB21" s="476"/>
      <c r="AC21" s="476"/>
      <c r="AD21" s="476"/>
      <c r="AE21" s="476"/>
      <c r="AF21" s="476"/>
      <c r="AG21" s="476"/>
      <c r="AH21" s="476"/>
      <c r="AI21" s="476"/>
      <c r="AJ21" s="476"/>
      <c r="AK21" s="476"/>
      <c r="AL21" s="476"/>
      <c r="AM21" s="476"/>
      <c r="AN21" s="476"/>
      <c r="AO21" s="476"/>
      <c r="AP21" s="476"/>
      <c r="AQ21" s="476"/>
      <c r="AR21" s="476"/>
      <c r="AS21" s="476"/>
      <c r="AT21" s="476"/>
      <c r="AU21" s="476"/>
      <c r="AV21" s="476"/>
    </row>
    <row r="22" spans="1:49" ht="58.5" customHeight="1" x14ac:dyDescent="0.25">
      <c r="A22" s="477" t="s">
        <v>52</v>
      </c>
      <c r="B22" s="480" t="s">
        <v>24</v>
      </c>
      <c r="C22" s="477" t="s">
        <v>51</v>
      </c>
      <c r="D22" s="477" t="s">
        <v>50</v>
      </c>
      <c r="E22" s="483" t="s">
        <v>407</v>
      </c>
      <c r="F22" s="484"/>
      <c r="G22" s="484"/>
      <c r="H22" s="484"/>
      <c r="I22" s="484"/>
      <c r="J22" s="484"/>
      <c r="K22" s="484"/>
      <c r="L22" s="485"/>
      <c r="M22" s="477" t="s">
        <v>49</v>
      </c>
      <c r="N22" s="477" t="s">
        <v>48</v>
      </c>
      <c r="O22" s="477" t="s">
        <v>47</v>
      </c>
      <c r="P22" s="487" t="s">
        <v>235</v>
      </c>
      <c r="Q22" s="487" t="s">
        <v>46</v>
      </c>
      <c r="R22" s="487" t="s">
        <v>45</v>
      </c>
      <c r="S22" s="487" t="s">
        <v>44</v>
      </c>
      <c r="T22" s="487"/>
      <c r="U22" s="490" t="s">
        <v>43</v>
      </c>
      <c r="V22" s="490" t="s">
        <v>42</v>
      </c>
      <c r="W22" s="487" t="s">
        <v>41</v>
      </c>
      <c r="X22" s="487" t="s">
        <v>40</v>
      </c>
      <c r="Y22" s="487" t="s">
        <v>39</v>
      </c>
      <c r="Z22" s="486" t="s">
        <v>38</v>
      </c>
      <c r="AA22" s="487" t="s">
        <v>37</v>
      </c>
      <c r="AB22" s="487" t="s">
        <v>36</v>
      </c>
      <c r="AC22" s="487" t="s">
        <v>35</v>
      </c>
      <c r="AD22" s="487" t="s">
        <v>34</v>
      </c>
      <c r="AE22" s="487" t="s">
        <v>33</v>
      </c>
      <c r="AF22" s="487" t="s">
        <v>32</v>
      </c>
      <c r="AG22" s="487"/>
      <c r="AH22" s="487"/>
      <c r="AI22" s="487"/>
      <c r="AJ22" s="487"/>
      <c r="AK22" s="487"/>
      <c r="AL22" s="487" t="s">
        <v>31</v>
      </c>
      <c r="AM22" s="487"/>
      <c r="AN22" s="487"/>
      <c r="AO22" s="487"/>
      <c r="AP22" s="487" t="s">
        <v>30</v>
      </c>
      <c r="AQ22" s="487"/>
      <c r="AR22" s="487" t="s">
        <v>29</v>
      </c>
      <c r="AS22" s="487" t="s">
        <v>28</v>
      </c>
      <c r="AT22" s="487" t="s">
        <v>27</v>
      </c>
      <c r="AU22" s="487" t="s">
        <v>26</v>
      </c>
      <c r="AV22" s="497" t="s">
        <v>25</v>
      </c>
    </row>
    <row r="23" spans="1:49" ht="64.5" customHeight="1" x14ac:dyDescent="0.25">
      <c r="A23" s="478"/>
      <c r="B23" s="481"/>
      <c r="C23" s="478"/>
      <c r="D23" s="478"/>
      <c r="E23" s="495" t="s">
        <v>23</v>
      </c>
      <c r="F23" s="493" t="s">
        <v>139</v>
      </c>
      <c r="G23" s="493" t="s">
        <v>138</v>
      </c>
      <c r="H23" s="493" t="s">
        <v>137</v>
      </c>
      <c r="I23" s="491" t="s">
        <v>341</v>
      </c>
      <c r="J23" s="491" t="s">
        <v>342</v>
      </c>
      <c r="K23" s="491" t="s">
        <v>343</v>
      </c>
      <c r="L23" s="493" t="s">
        <v>80</v>
      </c>
      <c r="M23" s="478"/>
      <c r="N23" s="478"/>
      <c r="O23" s="478"/>
      <c r="P23" s="487"/>
      <c r="Q23" s="487"/>
      <c r="R23" s="487"/>
      <c r="S23" s="488" t="s">
        <v>2</v>
      </c>
      <c r="T23" s="488" t="s">
        <v>11</v>
      </c>
      <c r="U23" s="490"/>
      <c r="V23" s="490"/>
      <c r="W23" s="487"/>
      <c r="X23" s="487"/>
      <c r="Y23" s="487"/>
      <c r="Z23" s="487"/>
      <c r="AA23" s="487"/>
      <c r="AB23" s="487"/>
      <c r="AC23" s="487"/>
      <c r="AD23" s="487"/>
      <c r="AE23" s="487"/>
      <c r="AF23" s="487" t="s">
        <v>22</v>
      </c>
      <c r="AG23" s="487"/>
      <c r="AH23" s="487" t="s">
        <v>21</v>
      </c>
      <c r="AI23" s="487"/>
      <c r="AJ23" s="477" t="s">
        <v>20</v>
      </c>
      <c r="AK23" s="477" t="s">
        <v>19</v>
      </c>
      <c r="AL23" s="477" t="s">
        <v>18</v>
      </c>
      <c r="AM23" s="477" t="s">
        <v>17</v>
      </c>
      <c r="AN23" s="477" t="s">
        <v>16</v>
      </c>
      <c r="AO23" s="477" t="s">
        <v>15</v>
      </c>
      <c r="AP23" s="477" t="s">
        <v>14</v>
      </c>
      <c r="AQ23" s="499" t="s">
        <v>11</v>
      </c>
      <c r="AR23" s="487"/>
      <c r="AS23" s="487"/>
      <c r="AT23" s="487"/>
      <c r="AU23" s="487"/>
      <c r="AV23" s="498"/>
    </row>
    <row r="24" spans="1:49" ht="96.75" customHeight="1" x14ac:dyDescent="0.25">
      <c r="A24" s="479"/>
      <c r="B24" s="482"/>
      <c r="C24" s="479"/>
      <c r="D24" s="479"/>
      <c r="E24" s="496"/>
      <c r="F24" s="494"/>
      <c r="G24" s="494"/>
      <c r="H24" s="494"/>
      <c r="I24" s="492"/>
      <c r="J24" s="492"/>
      <c r="K24" s="492"/>
      <c r="L24" s="494"/>
      <c r="M24" s="479"/>
      <c r="N24" s="479"/>
      <c r="O24" s="479"/>
      <c r="P24" s="487"/>
      <c r="Q24" s="487"/>
      <c r="R24" s="487"/>
      <c r="S24" s="489"/>
      <c r="T24" s="489"/>
      <c r="U24" s="490"/>
      <c r="V24" s="490"/>
      <c r="W24" s="487"/>
      <c r="X24" s="487"/>
      <c r="Y24" s="487"/>
      <c r="Z24" s="487"/>
      <c r="AA24" s="487"/>
      <c r="AB24" s="487"/>
      <c r="AC24" s="487"/>
      <c r="AD24" s="487"/>
      <c r="AE24" s="487"/>
      <c r="AF24" s="302" t="s">
        <v>13</v>
      </c>
      <c r="AG24" s="302" t="s">
        <v>12</v>
      </c>
      <c r="AH24" s="93" t="s">
        <v>2</v>
      </c>
      <c r="AI24" s="93" t="s">
        <v>11</v>
      </c>
      <c r="AJ24" s="479"/>
      <c r="AK24" s="479"/>
      <c r="AL24" s="479"/>
      <c r="AM24" s="479"/>
      <c r="AN24" s="479"/>
      <c r="AO24" s="479"/>
      <c r="AP24" s="479"/>
      <c r="AQ24" s="500"/>
      <c r="AR24" s="487"/>
      <c r="AS24" s="487"/>
      <c r="AT24" s="487"/>
      <c r="AU24" s="487"/>
      <c r="AV24" s="498"/>
      <c r="AW24" s="360">
        <f>SUM(AW26:AW152)</f>
        <v>208.56199999999998</v>
      </c>
    </row>
    <row r="25" spans="1:49" s="309" customFormat="1" ht="11.25" x14ac:dyDescent="0.2">
      <c r="A25" s="308">
        <v>1</v>
      </c>
      <c r="B25" s="308">
        <v>2</v>
      </c>
      <c r="C25" s="308">
        <v>4</v>
      </c>
      <c r="D25" s="308">
        <v>5</v>
      </c>
      <c r="E25" s="308">
        <v>6</v>
      </c>
      <c r="F25" s="308">
        <f>E25+1</f>
        <v>7</v>
      </c>
      <c r="G25" s="308">
        <f t="shared" ref="G25:AV25" si="0">F25+1</f>
        <v>8</v>
      </c>
      <c r="H25" s="308">
        <f t="shared" si="0"/>
        <v>9</v>
      </c>
      <c r="I25" s="308">
        <f t="shared" si="0"/>
        <v>10</v>
      </c>
      <c r="J25" s="308">
        <f t="shared" si="0"/>
        <v>11</v>
      </c>
      <c r="K25" s="308">
        <f t="shared" si="0"/>
        <v>12</v>
      </c>
      <c r="L25" s="308">
        <f t="shared" si="0"/>
        <v>13</v>
      </c>
      <c r="M25" s="308">
        <f t="shared" si="0"/>
        <v>14</v>
      </c>
      <c r="N25" s="308">
        <f t="shared" si="0"/>
        <v>15</v>
      </c>
      <c r="O25" s="308">
        <f t="shared" si="0"/>
        <v>16</v>
      </c>
      <c r="P25" s="308">
        <f t="shared" si="0"/>
        <v>17</v>
      </c>
      <c r="Q25" s="308">
        <f t="shared" si="0"/>
        <v>18</v>
      </c>
      <c r="R25" s="308">
        <f t="shared" si="0"/>
        <v>19</v>
      </c>
      <c r="S25" s="308">
        <f t="shared" si="0"/>
        <v>20</v>
      </c>
      <c r="T25" s="308">
        <f t="shared" si="0"/>
        <v>21</v>
      </c>
      <c r="U25" s="308">
        <f t="shared" si="0"/>
        <v>22</v>
      </c>
      <c r="V25" s="308">
        <f t="shared" si="0"/>
        <v>23</v>
      </c>
      <c r="W25" s="308">
        <f t="shared" si="0"/>
        <v>24</v>
      </c>
      <c r="X25" s="308">
        <f t="shared" si="0"/>
        <v>25</v>
      </c>
      <c r="Y25" s="308">
        <f t="shared" si="0"/>
        <v>26</v>
      </c>
      <c r="Z25" s="308">
        <f t="shared" si="0"/>
        <v>27</v>
      </c>
      <c r="AA25" s="308">
        <f t="shared" si="0"/>
        <v>28</v>
      </c>
      <c r="AB25" s="308">
        <f t="shared" si="0"/>
        <v>29</v>
      </c>
      <c r="AC25" s="308">
        <f t="shared" si="0"/>
        <v>30</v>
      </c>
      <c r="AD25" s="308">
        <f t="shared" si="0"/>
        <v>31</v>
      </c>
      <c r="AE25" s="308">
        <f t="shared" si="0"/>
        <v>32</v>
      </c>
      <c r="AF25" s="308">
        <f t="shared" si="0"/>
        <v>33</v>
      </c>
      <c r="AG25" s="308">
        <f t="shared" si="0"/>
        <v>34</v>
      </c>
      <c r="AH25" s="308">
        <f t="shared" si="0"/>
        <v>35</v>
      </c>
      <c r="AI25" s="308">
        <f t="shared" si="0"/>
        <v>36</v>
      </c>
      <c r="AJ25" s="308">
        <f t="shared" si="0"/>
        <v>37</v>
      </c>
      <c r="AK25" s="308">
        <f t="shared" si="0"/>
        <v>38</v>
      </c>
      <c r="AL25" s="308">
        <f t="shared" si="0"/>
        <v>39</v>
      </c>
      <c r="AM25" s="308">
        <f t="shared" si="0"/>
        <v>40</v>
      </c>
      <c r="AN25" s="308">
        <f t="shared" si="0"/>
        <v>41</v>
      </c>
      <c r="AO25" s="308">
        <f t="shared" si="0"/>
        <v>42</v>
      </c>
      <c r="AP25" s="308">
        <f t="shared" si="0"/>
        <v>43</v>
      </c>
      <c r="AQ25" s="308">
        <f t="shared" si="0"/>
        <v>44</v>
      </c>
      <c r="AR25" s="308">
        <f t="shared" si="0"/>
        <v>45</v>
      </c>
      <c r="AS25" s="308">
        <f t="shared" si="0"/>
        <v>46</v>
      </c>
      <c r="AT25" s="308">
        <f t="shared" si="0"/>
        <v>47</v>
      </c>
      <c r="AU25" s="308">
        <f t="shared" si="0"/>
        <v>48</v>
      </c>
      <c r="AV25" s="308">
        <f t="shared" si="0"/>
        <v>49</v>
      </c>
    </row>
    <row r="26" spans="1:49" ht="151.5" customHeight="1" x14ac:dyDescent="0.25">
      <c r="A26" s="122" t="s">
        <v>423</v>
      </c>
      <c r="B26" s="123" t="s">
        <v>1095</v>
      </c>
      <c r="C26" s="320" t="s">
        <v>419</v>
      </c>
      <c r="D26" s="124" t="s">
        <v>420</v>
      </c>
      <c r="E26" s="363"/>
      <c r="F26" s="363"/>
      <c r="G26" s="363"/>
      <c r="H26" s="363"/>
      <c r="I26" s="363"/>
      <c r="J26" s="363"/>
      <c r="K26" s="363"/>
      <c r="L26" s="363"/>
      <c r="M26" s="123" t="s">
        <v>421</v>
      </c>
      <c r="N26" s="125" t="s">
        <v>422</v>
      </c>
      <c r="O26" s="123" t="s">
        <v>1095</v>
      </c>
      <c r="P26" s="126">
        <v>40924</v>
      </c>
      <c r="Q26" s="123" t="s">
        <v>424</v>
      </c>
      <c r="R26" s="126">
        <v>28647</v>
      </c>
      <c r="S26" s="123" t="s">
        <v>425</v>
      </c>
      <c r="T26" s="123" t="s">
        <v>425</v>
      </c>
      <c r="U26" s="123">
        <v>4</v>
      </c>
      <c r="V26" s="123">
        <v>4</v>
      </c>
      <c r="W26" s="123" t="s">
        <v>426</v>
      </c>
      <c r="X26" s="127">
        <v>28064</v>
      </c>
      <c r="Y26" s="123"/>
      <c r="Z26" s="123">
        <v>1</v>
      </c>
      <c r="AA26" s="126">
        <v>22730</v>
      </c>
      <c r="AB26" s="126">
        <v>22730</v>
      </c>
      <c r="AC26" s="123" t="s">
        <v>426</v>
      </c>
      <c r="AD26" s="126">
        <v>26822</v>
      </c>
      <c r="AE26" s="126">
        <v>0</v>
      </c>
      <c r="AF26" s="124" t="s">
        <v>430</v>
      </c>
      <c r="AG26" s="123" t="s">
        <v>431</v>
      </c>
      <c r="AH26" s="123" t="s">
        <v>432</v>
      </c>
      <c r="AI26" s="123" t="s">
        <v>432</v>
      </c>
      <c r="AJ26" s="123" t="s">
        <v>433</v>
      </c>
      <c r="AK26" s="123" t="s">
        <v>434</v>
      </c>
      <c r="AL26" s="318"/>
      <c r="AM26" s="318"/>
      <c r="AN26" s="364"/>
      <c r="AO26" s="318"/>
      <c r="AP26" s="123" t="s">
        <v>435</v>
      </c>
      <c r="AQ26" s="123" t="s">
        <v>436</v>
      </c>
      <c r="AR26" s="123" t="s">
        <v>435</v>
      </c>
      <c r="AS26" s="123" t="s">
        <v>436</v>
      </c>
      <c r="AT26" s="123" t="s">
        <v>437</v>
      </c>
      <c r="AU26" s="123" t="s">
        <v>438</v>
      </c>
      <c r="AV26" s="365" t="s">
        <v>799</v>
      </c>
      <c r="AW26" s="361">
        <v>14.135</v>
      </c>
    </row>
    <row r="27" spans="1:49" x14ac:dyDescent="0.25">
      <c r="A27" s="121"/>
      <c r="B27" s="121"/>
      <c r="C27" s="183"/>
      <c r="D27" s="121"/>
      <c r="E27" s="121"/>
      <c r="F27" s="121"/>
      <c r="G27" s="121"/>
      <c r="H27" s="121"/>
      <c r="I27" s="121"/>
      <c r="J27" s="121"/>
      <c r="K27" s="121"/>
      <c r="L27" s="121"/>
      <c r="M27" s="121"/>
      <c r="N27" s="121"/>
      <c r="O27" s="123"/>
      <c r="P27" s="126"/>
      <c r="Q27" s="123"/>
      <c r="R27" s="126"/>
      <c r="S27" s="123"/>
      <c r="T27" s="123"/>
      <c r="U27" s="123"/>
      <c r="V27" s="123"/>
      <c r="W27" s="123" t="s">
        <v>427</v>
      </c>
      <c r="X27" s="127">
        <v>27924</v>
      </c>
      <c r="Y27" s="123"/>
      <c r="Z27" s="123"/>
      <c r="AA27" s="126">
        <v>24015</v>
      </c>
      <c r="AB27" s="121"/>
      <c r="AC27" s="121"/>
      <c r="AD27" s="121"/>
      <c r="AE27" s="121"/>
      <c r="AF27" s="121"/>
      <c r="AG27" s="121"/>
      <c r="AH27" s="121"/>
      <c r="AI27" s="121"/>
      <c r="AJ27" s="121"/>
      <c r="AK27" s="121"/>
      <c r="AL27" s="121"/>
      <c r="AM27" s="121"/>
      <c r="AN27" s="121"/>
      <c r="AO27" s="121"/>
      <c r="AP27" s="121"/>
      <c r="AQ27" s="121"/>
      <c r="AR27" s="121"/>
      <c r="AS27" s="121"/>
      <c r="AT27" s="121"/>
      <c r="AU27" s="121"/>
      <c r="AV27" s="121"/>
      <c r="AW27" s="338"/>
    </row>
    <row r="28" spans="1:49" ht="30" x14ac:dyDescent="0.25">
      <c r="A28" s="121"/>
      <c r="B28" s="121"/>
      <c r="C28" s="183"/>
      <c r="D28" s="121"/>
      <c r="E28" s="121"/>
      <c r="F28" s="121"/>
      <c r="G28" s="121"/>
      <c r="H28" s="121"/>
      <c r="I28" s="121"/>
      <c r="J28" s="121"/>
      <c r="K28" s="121"/>
      <c r="L28" s="121"/>
      <c r="M28" s="121"/>
      <c r="N28" s="121"/>
      <c r="O28" s="123"/>
      <c r="P28" s="126"/>
      <c r="Q28" s="123"/>
      <c r="R28" s="126"/>
      <c r="S28" s="123"/>
      <c r="T28" s="123"/>
      <c r="U28" s="123"/>
      <c r="V28" s="123"/>
      <c r="W28" s="123" t="s">
        <v>428</v>
      </c>
      <c r="X28" s="127">
        <v>27989</v>
      </c>
      <c r="Y28" s="123" t="s">
        <v>428</v>
      </c>
      <c r="Z28" s="123"/>
      <c r="AA28" s="126"/>
      <c r="AB28" s="121"/>
      <c r="AC28" s="121"/>
      <c r="AD28" s="121"/>
      <c r="AE28" s="121"/>
      <c r="AF28" s="121"/>
      <c r="AG28" s="121"/>
      <c r="AH28" s="121"/>
      <c r="AI28" s="121"/>
      <c r="AJ28" s="121"/>
      <c r="AK28" s="121"/>
      <c r="AL28" s="121"/>
      <c r="AM28" s="121"/>
      <c r="AN28" s="121"/>
      <c r="AO28" s="121"/>
      <c r="AP28" s="121"/>
      <c r="AQ28" s="121"/>
      <c r="AR28" s="121"/>
      <c r="AS28" s="121"/>
      <c r="AT28" s="121"/>
      <c r="AU28" s="121"/>
      <c r="AV28" s="121"/>
      <c r="AW28" s="338"/>
    </row>
    <row r="29" spans="1:49" ht="30" x14ac:dyDescent="0.25">
      <c r="A29" s="121"/>
      <c r="B29" s="121"/>
      <c r="C29" s="183"/>
      <c r="D29" s="121"/>
      <c r="E29" s="121"/>
      <c r="F29" s="121"/>
      <c r="G29" s="121"/>
      <c r="H29" s="121"/>
      <c r="I29" s="121"/>
      <c r="J29" s="121"/>
      <c r="K29" s="121"/>
      <c r="L29" s="121"/>
      <c r="M29" s="121"/>
      <c r="N29" s="121"/>
      <c r="O29" s="123"/>
      <c r="P29" s="126"/>
      <c r="Q29" s="123"/>
      <c r="R29" s="126"/>
      <c r="S29" s="123"/>
      <c r="T29" s="123"/>
      <c r="U29" s="123"/>
      <c r="V29" s="123"/>
      <c r="W29" s="123" t="s">
        <v>429</v>
      </c>
      <c r="X29" s="127">
        <v>24905</v>
      </c>
      <c r="Y29" s="123" t="s">
        <v>429</v>
      </c>
      <c r="Z29" s="123"/>
      <c r="AA29" s="126"/>
      <c r="AB29" s="121"/>
      <c r="AC29" s="121"/>
      <c r="AD29" s="121"/>
      <c r="AE29" s="121"/>
      <c r="AF29" s="121"/>
      <c r="AG29" s="121"/>
      <c r="AH29" s="121"/>
      <c r="AI29" s="121"/>
      <c r="AJ29" s="121"/>
      <c r="AK29" s="121"/>
      <c r="AL29" s="121"/>
      <c r="AM29" s="121"/>
      <c r="AN29" s="121"/>
      <c r="AO29" s="121"/>
      <c r="AP29" s="121"/>
      <c r="AQ29" s="121"/>
      <c r="AR29" s="121"/>
      <c r="AS29" s="121"/>
      <c r="AT29" s="121"/>
      <c r="AU29" s="121"/>
      <c r="AV29" s="121"/>
      <c r="AW29" s="338"/>
    </row>
    <row r="30" spans="1:49" s="317" customFormat="1" ht="51" x14ac:dyDescent="0.25">
      <c r="A30" s="310">
        <v>2014.1066000000001</v>
      </c>
      <c r="B30" s="311" t="s">
        <v>1099</v>
      </c>
      <c r="C30" s="311" t="s">
        <v>419</v>
      </c>
      <c r="D30" s="298"/>
      <c r="E30" s="299"/>
      <c r="F30" s="299"/>
      <c r="G30" s="299"/>
      <c r="H30" s="299"/>
      <c r="I30" s="299"/>
      <c r="J30" s="299"/>
      <c r="K30" s="299"/>
      <c r="L30" s="299"/>
      <c r="M30" s="298" t="s">
        <v>860</v>
      </c>
      <c r="N30" s="311" t="s">
        <v>800</v>
      </c>
      <c r="O30" s="311" t="s">
        <v>801</v>
      </c>
      <c r="P30" s="312">
        <v>0</v>
      </c>
      <c r="Q30" s="311" t="s">
        <v>802</v>
      </c>
      <c r="R30" s="312">
        <v>0</v>
      </c>
      <c r="S30" s="298" t="s">
        <v>617</v>
      </c>
      <c r="T30" s="298" t="s">
        <v>425</v>
      </c>
      <c r="U30" s="299">
        <v>5</v>
      </c>
      <c r="V30" s="299">
        <v>5</v>
      </c>
      <c r="W30" s="311" t="s">
        <v>803</v>
      </c>
      <c r="X30" s="312"/>
      <c r="Y30" s="313"/>
      <c r="Z30" s="313"/>
      <c r="AA30" s="313"/>
      <c r="AB30" s="313"/>
      <c r="AC30" s="311" t="s">
        <v>803</v>
      </c>
      <c r="AD30" s="313">
        <v>0</v>
      </c>
      <c r="AE30" s="313">
        <v>0</v>
      </c>
      <c r="AF30" s="313" t="s">
        <v>804</v>
      </c>
      <c r="AG30" s="314" t="s">
        <v>431</v>
      </c>
      <c r="AH30" s="313" t="s">
        <v>805</v>
      </c>
      <c r="AI30" s="313" t="s">
        <v>805</v>
      </c>
      <c r="AJ30" s="313" t="s">
        <v>806</v>
      </c>
      <c r="AK30" s="315">
        <v>42279</v>
      </c>
      <c r="AL30" s="313"/>
      <c r="AM30" s="313"/>
      <c r="AN30" s="313"/>
      <c r="AO30" s="313"/>
      <c r="AP30" s="315">
        <v>42004</v>
      </c>
      <c r="AQ30" s="315">
        <v>42314</v>
      </c>
      <c r="AR30" s="315">
        <v>42004</v>
      </c>
      <c r="AS30" s="315">
        <v>42314</v>
      </c>
      <c r="AT30" s="314" t="s">
        <v>807</v>
      </c>
      <c r="AU30" s="314" t="s">
        <v>808</v>
      </c>
      <c r="AV30" s="316" t="s">
        <v>1044</v>
      </c>
      <c r="AW30" s="361">
        <v>0.16500000000000001</v>
      </c>
    </row>
    <row r="31" spans="1:49" s="317" customFormat="1" ht="12.75" x14ac:dyDescent="0.25">
      <c r="A31" s="310"/>
      <c r="B31" s="311"/>
      <c r="C31" s="311"/>
      <c r="D31" s="298"/>
      <c r="E31" s="299"/>
      <c r="F31" s="299"/>
      <c r="G31" s="299"/>
      <c r="H31" s="299"/>
      <c r="I31" s="299"/>
      <c r="J31" s="299"/>
      <c r="K31" s="299"/>
      <c r="L31" s="299"/>
      <c r="M31" s="298"/>
      <c r="N31" s="311"/>
      <c r="O31" s="311"/>
      <c r="P31" s="312"/>
      <c r="Q31" s="311"/>
      <c r="R31" s="312"/>
      <c r="S31" s="298"/>
      <c r="T31" s="298"/>
      <c r="U31" s="299"/>
      <c r="V31" s="299"/>
      <c r="W31" s="311" t="s">
        <v>809</v>
      </c>
      <c r="X31" s="312"/>
      <c r="Y31" s="313"/>
      <c r="Z31" s="313"/>
      <c r="AA31" s="313"/>
      <c r="AB31" s="313"/>
      <c r="AC31" s="313"/>
      <c r="AD31" s="313"/>
      <c r="AE31" s="313"/>
      <c r="AF31" s="313"/>
      <c r="AG31" s="313"/>
      <c r="AH31" s="313"/>
      <c r="AI31" s="313"/>
      <c r="AJ31" s="313"/>
      <c r="AK31" s="313"/>
      <c r="AL31" s="313"/>
      <c r="AM31" s="313"/>
      <c r="AN31" s="313"/>
      <c r="AO31" s="313"/>
      <c r="AP31" s="313"/>
      <c r="AQ31" s="313"/>
      <c r="AR31" s="313"/>
      <c r="AS31" s="313"/>
      <c r="AT31" s="313"/>
      <c r="AU31" s="313"/>
      <c r="AV31" s="313"/>
      <c r="AW31" s="362"/>
    </row>
    <row r="32" spans="1:49" s="317" customFormat="1" ht="25.5" x14ac:dyDescent="0.25">
      <c r="A32" s="310"/>
      <c r="B32" s="311"/>
      <c r="C32" s="311"/>
      <c r="D32" s="298"/>
      <c r="E32" s="299"/>
      <c r="F32" s="299"/>
      <c r="G32" s="299"/>
      <c r="H32" s="299"/>
      <c r="I32" s="299"/>
      <c r="J32" s="299"/>
      <c r="K32" s="299"/>
      <c r="L32" s="299"/>
      <c r="M32" s="298"/>
      <c r="N32" s="311"/>
      <c r="O32" s="311"/>
      <c r="P32" s="312"/>
      <c r="Q32" s="311"/>
      <c r="R32" s="312"/>
      <c r="S32" s="298"/>
      <c r="T32" s="298"/>
      <c r="U32" s="299"/>
      <c r="V32" s="299"/>
      <c r="W32" s="311" t="s">
        <v>810</v>
      </c>
      <c r="X32" s="312"/>
      <c r="Y32" s="313"/>
      <c r="Z32" s="313"/>
      <c r="AA32" s="313"/>
      <c r="AB32" s="313"/>
      <c r="AC32" s="313"/>
      <c r="AD32" s="313"/>
      <c r="AE32" s="313"/>
      <c r="AF32" s="313"/>
      <c r="AG32" s="313"/>
      <c r="AH32" s="313"/>
      <c r="AI32" s="313"/>
      <c r="AJ32" s="313"/>
      <c r="AK32" s="313"/>
      <c r="AL32" s="313"/>
      <c r="AM32" s="313"/>
      <c r="AN32" s="313"/>
      <c r="AO32" s="313"/>
      <c r="AP32" s="313"/>
      <c r="AQ32" s="313"/>
      <c r="AR32" s="313"/>
      <c r="AS32" s="313"/>
      <c r="AT32" s="313"/>
      <c r="AU32" s="313"/>
      <c r="AV32" s="313"/>
      <c r="AW32" s="362"/>
    </row>
    <row r="33" spans="1:49" s="317" customFormat="1" ht="12.75" x14ac:dyDescent="0.25">
      <c r="A33" s="310"/>
      <c r="B33" s="311"/>
      <c r="C33" s="311"/>
      <c r="D33" s="298"/>
      <c r="E33" s="299"/>
      <c r="F33" s="299"/>
      <c r="G33" s="299"/>
      <c r="H33" s="299"/>
      <c r="I33" s="299"/>
      <c r="J33" s="299"/>
      <c r="K33" s="299"/>
      <c r="L33" s="299"/>
      <c r="M33" s="298"/>
      <c r="N33" s="311"/>
      <c r="O33" s="311"/>
      <c r="P33" s="312"/>
      <c r="Q33" s="311"/>
      <c r="R33" s="312"/>
      <c r="S33" s="298"/>
      <c r="T33" s="298"/>
      <c r="U33" s="299"/>
      <c r="V33" s="299"/>
      <c r="W33" s="311" t="s">
        <v>811</v>
      </c>
      <c r="X33" s="312"/>
      <c r="Y33" s="313"/>
      <c r="Z33" s="313"/>
      <c r="AA33" s="313"/>
      <c r="AB33" s="313"/>
      <c r="AC33" s="313"/>
      <c r="AD33" s="313"/>
      <c r="AE33" s="313"/>
      <c r="AF33" s="313"/>
      <c r="AG33" s="313"/>
      <c r="AH33" s="313"/>
      <c r="AI33" s="313"/>
      <c r="AJ33" s="313"/>
      <c r="AK33" s="313"/>
      <c r="AL33" s="313"/>
      <c r="AM33" s="313"/>
      <c r="AN33" s="313"/>
      <c r="AO33" s="313"/>
      <c r="AP33" s="313"/>
      <c r="AQ33" s="313"/>
      <c r="AR33" s="313"/>
      <c r="AS33" s="313"/>
      <c r="AT33" s="313"/>
      <c r="AU33" s="313"/>
      <c r="AV33" s="313"/>
      <c r="AW33" s="362"/>
    </row>
    <row r="34" spans="1:49" s="317" customFormat="1" ht="12.75" x14ac:dyDescent="0.25">
      <c r="A34" s="310"/>
      <c r="B34" s="311"/>
      <c r="C34" s="311"/>
      <c r="D34" s="298"/>
      <c r="E34" s="299"/>
      <c r="F34" s="299"/>
      <c r="G34" s="299"/>
      <c r="H34" s="299"/>
      <c r="I34" s="299"/>
      <c r="J34" s="299"/>
      <c r="K34" s="299"/>
      <c r="L34" s="299"/>
      <c r="M34" s="298"/>
      <c r="N34" s="311"/>
      <c r="O34" s="311"/>
      <c r="P34" s="312"/>
      <c r="Q34" s="311"/>
      <c r="R34" s="312"/>
      <c r="S34" s="298"/>
      <c r="T34" s="298"/>
      <c r="U34" s="299"/>
      <c r="V34" s="299"/>
      <c r="W34" s="311" t="s">
        <v>812</v>
      </c>
      <c r="X34" s="312"/>
      <c r="Y34" s="313" t="s">
        <v>812</v>
      </c>
      <c r="Z34" s="313"/>
      <c r="AA34" s="313"/>
      <c r="AB34" s="313"/>
      <c r="AC34" s="313"/>
      <c r="AD34" s="313"/>
      <c r="AE34" s="313"/>
      <c r="AF34" s="313"/>
      <c r="AG34" s="313"/>
      <c r="AH34" s="313"/>
      <c r="AI34" s="313"/>
      <c r="AJ34" s="313"/>
      <c r="AK34" s="313"/>
      <c r="AL34" s="313"/>
      <c r="AM34" s="313"/>
      <c r="AN34" s="313"/>
      <c r="AO34" s="313"/>
      <c r="AP34" s="313"/>
      <c r="AQ34" s="313"/>
      <c r="AR34" s="313"/>
      <c r="AS34" s="313"/>
      <c r="AT34" s="313"/>
      <c r="AU34" s="313"/>
      <c r="AV34" s="313"/>
      <c r="AW34" s="362"/>
    </row>
    <row r="35" spans="1:49" ht="75" x14ac:dyDescent="0.25">
      <c r="A35" s="319">
        <v>1</v>
      </c>
      <c r="B35" s="123" t="s">
        <v>1095</v>
      </c>
      <c r="C35" s="320" t="s">
        <v>419</v>
      </c>
      <c r="D35" s="321" t="s">
        <v>613</v>
      </c>
      <c r="E35" s="299"/>
      <c r="F35" s="299"/>
      <c r="G35" s="299"/>
      <c r="H35" s="299"/>
      <c r="I35" s="299"/>
      <c r="J35" s="299"/>
      <c r="K35" s="299"/>
      <c r="L35" s="322"/>
      <c r="M35" s="298" t="s">
        <v>860</v>
      </c>
      <c r="N35" s="323" t="s">
        <v>867</v>
      </c>
      <c r="O35" s="123" t="s">
        <v>1095</v>
      </c>
      <c r="P35" s="324"/>
      <c r="Q35" s="320" t="s">
        <v>674</v>
      </c>
      <c r="R35" s="324">
        <v>65.19</v>
      </c>
      <c r="S35" s="320" t="s">
        <v>675</v>
      </c>
      <c r="T35" s="320" t="s">
        <v>675</v>
      </c>
      <c r="U35" s="320" t="s">
        <v>65</v>
      </c>
      <c r="V35" s="320" t="s">
        <v>65</v>
      </c>
      <c r="W35" s="325" t="s">
        <v>868</v>
      </c>
      <c r="X35" s="324">
        <v>65.19</v>
      </c>
      <c r="Y35" s="320"/>
      <c r="Z35" s="320"/>
      <c r="AA35" s="324"/>
      <c r="AB35" s="324">
        <v>65.19</v>
      </c>
      <c r="AC35" s="325" t="s">
        <v>868</v>
      </c>
      <c r="AD35" s="324">
        <v>65.19</v>
      </c>
      <c r="AE35" s="324"/>
      <c r="AF35" s="321"/>
      <c r="AG35" s="320"/>
      <c r="AH35" s="320"/>
      <c r="AI35" s="320"/>
      <c r="AJ35" s="320"/>
      <c r="AK35" s="320"/>
      <c r="AL35" s="298" t="s">
        <v>864</v>
      </c>
      <c r="AM35" s="333" t="s">
        <v>1032</v>
      </c>
      <c r="AN35" s="315"/>
      <c r="AO35" s="298"/>
      <c r="AP35" s="320"/>
      <c r="AQ35" s="320" t="s">
        <v>676</v>
      </c>
      <c r="AR35" s="320"/>
      <c r="AS35" s="320" t="s">
        <v>676</v>
      </c>
      <c r="AT35" s="326">
        <v>43465</v>
      </c>
      <c r="AU35" s="327"/>
      <c r="AV35" s="314" t="s">
        <v>869</v>
      </c>
      <c r="AW35" s="361">
        <v>8.5000000000000006E-2</v>
      </c>
    </row>
    <row r="36" spans="1:49" ht="75" x14ac:dyDescent="0.25">
      <c r="A36" s="319">
        <v>2</v>
      </c>
      <c r="B36" s="123" t="s">
        <v>1095</v>
      </c>
      <c r="C36" s="320" t="s">
        <v>419</v>
      </c>
      <c r="D36" s="321" t="s">
        <v>613</v>
      </c>
      <c r="E36" s="299"/>
      <c r="F36" s="299"/>
      <c r="G36" s="299"/>
      <c r="H36" s="299"/>
      <c r="I36" s="299"/>
      <c r="J36" s="299"/>
      <c r="K36" s="299"/>
      <c r="L36" s="322"/>
      <c r="M36" s="298" t="s">
        <v>860</v>
      </c>
      <c r="N36" s="323" t="s">
        <v>870</v>
      </c>
      <c r="O36" s="123" t="s">
        <v>1095</v>
      </c>
      <c r="P36" s="324"/>
      <c r="Q36" s="320" t="s">
        <v>674</v>
      </c>
      <c r="R36" s="324">
        <v>243.65</v>
      </c>
      <c r="S36" s="320" t="s">
        <v>677</v>
      </c>
      <c r="T36" s="320" t="s">
        <v>677</v>
      </c>
      <c r="U36" s="320" t="s">
        <v>65</v>
      </c>
      <c r="V36" s="320" t="s">
        <v>65</v>
      </c>
      <c r="W36" s="325" t="s">
        <v>868</v>
      </c>
      <c r="X36" s="324">
        <v>243.65</v>
      </c>
      <c r="Y36" s="320"/>
      <c r="Z36" s="320"/>
      <c r="AA36" s="324"/>
      <c r="AB36" s="324">
        <v>243.65</v>
      </c>
      <c r="AC36" s="325" t="s">
        <v>868</v>
      </c>
      <c r="AD36" s="324">
        <v>243.65</v>
      </c>
      <c r="AE36" s="324"/>
      <c r="AF36" s="321"/>
      <c r="AG36" s="320"/>
      <c r="AH36" s="320"/>
      <c r="AI36" s="320"/>
      <c r="AJ36" s="320"/>
      <c r="AK36" s="320"/>
      <c r="AL36" s="298" t="s">
        <v>864</v>
      </c>
      <c r="AM36" s="333" t="s">
        <v>1032</v>
      </c>
      <c r="AN36" s="315"/>
      <c r="AO36" s="298"/>
      <c r="AP36" s="320"/>
      <c r="AQ36" s="320" t="s">
        <v>676</v>
      </c>
      <c r="AR36" s="320"/>
      <c r="AS36" s="320" t="s">
        <v>676</v>
      </c>
      <c r="AT36" s="326">
        <v>43555</v>
      </c>
      <c r="AU36" s="327"/>
      <c r="AV36" s="311" t="s">
        <v>871</v>
      </c>
      <c r="AW36" s="361">
        <v>0.23599999999999999</v>
      </c>
    </row>
    <row r="37" spans="1:49" ht="75" x14ac:dyDescent="0.25">
      <c r="A37" s="319">
        <v>3</v>
      </c>
      <c r="B37" s="123" t="s">
        <v>1095</v>
      </c>
      <c r="C37" s="320" t="s">
        <v>419</v>
      </c>
      <c r="D37" s="321" t="s">
        <v>613</v>
      </c>
      <c r="E37" s="299"/>
      <c r="F37" s="299"/>
      <c r="G37" s="299"/>
      <c r="H37" s="299"/>
      <c r="I37" s="299"/>
      <c r="J37" s="299"/>
      <c r="K37" s="299"/>
      <c r="L37" s="322"/>
      <c r="M37" s="298" t="s">
        <v>860</v>
      </c>
      <c r="N37" s="323" t="s">
        <v>872</v>
      </c>
      <c r="O37" s="123" t="s">
        <v>1095</v>
      </c>
      <c r="P37" s="324"/>
      <c r="Q37" s="320" t="s">
        <v>674</v>
      </c>
      <c r="R37" s="324">
        <v>105.7</v>
      </c>
      <c r="S37" s="320" t="s">
        <v>677</v>
      </c>
      <c r="T37" s="320" t="s">
        <v>677</v>
      </c>
      <c r="U37" s="320" t="s">
        <v>65</v>
      </c>
      <c r="V37" s="320" t="s">
        <v>65</v>
      </c>
      <c r="W37" s="325" t="s">
        <v>868</v>
      </c>
      <c r="X37" s="324">
        <v>105.7</v>
      </c>
      <c r="Y37" s="320"/>
      <c r="Z37" s="320"/>
      <c r="AA37" s="324"/>
      <c r="AB37" s="324">
        <v>105.7</v>
      </c>
      <c r="AC37" s="325" t="s">
        <v>868</v>
      </c>
      <c r="AD37" s="324">
        <v>105.7</v>
      </c>
      <c r="AE37" s="324"/>
      <c r="AF37" s="321"/>
      <c r="AG37" s="320"/>
      <c r="AH37" s="320"/>
      <c r="AI37" s="320"/>
      <c r="AJ37" s="320"/>
      <c r="AK37" s="320"/>
      <c r="AL37" s="298" t="s">
        <v>864</v>
      </c>
      <c r="AM37" s="333" t="s">
        <v>1032</v>
      </c>
      <c r="AN37" s="315"/>
      <c r="AO37" s="298"/>
      <c r="AP37" s="320"/>
      <c r="AQ37" s="320" t="s">
        <v>678</v>
      </c>
      <c r="AR37" s="320"/>
      <c r="AS37" s="320" t="s">
        <v>678</v>
      </c>
      <c r="AT37" s="326">
        <v>43465</v>
      </c>
      <c r="AU37" s="327"/>
      <c r="AV37" s="311" t="s">
        <v>873</v>
      </c>
      <c r="AW37" s="361">
        <v>0.11899999999999999</v>
      </c>
    </row>
    <row r="38" spans="1:49" ht="75" x14ac:dyDescent="0.25">
      <c r="A38" s="319">
        <v>4</v>
      </c>
      <c r="B38" s="123" t="s">
        <v>1095</v>
      </c>
      <c r="C38" s="320" t="s">
        <v>419</v>
      </c>
      <c r="D38" s="321" t="s">
        <v>613</v>
      </c>
      <c r="E38" s="299"/>
      <c r="F38" s="299"/>
      <c r="G38" s="299"/>
      <c r="H38" s="299"/>
      <c r="I38" s="299"/>
      <c r="J38" s="299"/>
      <c r="K38" s="299"/>
      <c r="L38" s="322"/>
      <c r="M38" s="298" t="s">
        <v>860</v>
      </c>
      <c r="N38" s="323" t="s">
        <v>874</v>
      </c>
      <c r="O38" s="123" t="s">
        <v>1095</v>
      </c>
      <c r="P38" s="324"/>
      <c r="Q38" s="320" t="s">
        <v>674</v>
      </c>
      <c r="R38" s="324">
        <v>68.180000000000007</v>
      </c>
      <c r="S38" s="320" t="s">
        <v>677</v>
      </c>
      <c r="T38" s="320" t="s">
        <v>677</v>
      </c>
      <c r="U38" s="320" t="s">
        <v>65</v>
      </c>
      <c r="V38" s="320" t="s">
        <v>65</v>
      </c>
      <c r="W38" s="325" t="s">
        <v>868</v>
      </c>
      <c r="X38" s="324">
        <v>68.180000000000007</v>
      </c>
      <c r="Y38" s="320"/>
      <c r="Z38" s="320"/>
      <c r="AA38" s="324"/>
      <c r="AB38" s="324">
        <v>68.180000000000007</v>
      </c>
      <c r="AC38" s="325" t="s">
        <v>868</v>
      </c>
      <c r="AD38" s="324">
        <v>68.180000000000007</v>
      </c>
      <c r="AE38" s="324"/>
      <c r="AF38" s="321"/>
      <c r="AG38" s="320"/>
      <c r="AH38" s="320"/>
      <c r="AI38" s="320"/>
      <c r="AJ38" s="320"/>
      <c r="AK38" s="320"/>
      <c r="AL38" s="298" t="s">
        <v>864</v>
      </c>
      <c r="AM38" s="333" t="s">
        <v>1032</v>
      </c>
      <c r="AN38" s="315"/>
      <c r="AO38" s="298"/>
      <c r="AP38" s="320"/>
      <c r="AQ38" s="320" t="s">
        <v>679</v>
      </c>
      <c r="AR38" s="320"/>
      <c r="AS38" s="320" t="s">
        <v>679</v>
      </c>
      <c r="AT38" s="326">
        <v>43369</v>
      </c>
      <c r="AU38" s="327"/>
      <c r="AV38" s="311" t="s">
        <v>875</v>
      </c>
      <c r="AW38" s="361">
        <v>0.08</v>
      </c>
    </row>
    <row r="39" spans="1:49" ht="75" x14ac:dyDescent="0.25">
      <c r="A39" s="319">
        <v>5</v>
      </c>
      <c r="B39" s="123" t="s">
        <v>1095</v>
      </c>
      <c r="C39" s="320" t="s">
        <v>419</v>
      </c>
      <c r="D39" s="321" t="s">
        <v>613</v>
      </c>
      <c r="E39" s="299"/>
      <c r="F39" s="299"/>
      <c r="G39" s="299"/>
      <c r="H39" s="299"/>
      <c r="I39" s="299"/>
      <c r="J39" s="299"/>
      <c r="K39" s="299"/>
      <c r="L39" s="322"/>
      <c r="M39" s="298" t="s">
        <v>860</v>
      </c>
      <c r="N39" s="323" t="s">
        <v>876</v>
      </c>
      <c r="O39" s="123" t="s">
        <v>1095</v>
      </c>
      <c r="P39" s="324"/>
      <c r="Q39" s="320" t="s">
        <v>674</v>
      </c>
      <c r="R39" s="324">
        <v>35.33</v>
      </c>
      <c r="S39" s="320" t="s">
        <v>677</v>
      </c>
      <c r="T39" s="320" t="s">
        <v>677</v>
      </c>
      <c r="U39" s="320" t="s">
        <v>65</v>
      </c>
      <c r="V39" s="320" t="s">
        <v>65</v>
      </c>
      <c r="W39" s="325" t="s">
        <v>868</v>
      </c>
      <c r="X39" s="324">
        <v>35.33</v>
      </c>
      <c r="Y39" s="320"/>
      <c r="Z39" s="320"/>
      <c r="AA39" s="324"/>
      <c r="AB39" s="324">
        <v>35.33</v>
      </c>
      <c r="AC39" s="325" t="s">
        <v>868</v>
      </c>
      <c r="AD39" s="324">
        <v>35.33</v>
      </c>
      <c r="AE39" s="324"/>
      <c r="AF39" s="321"/>
      <c r="AG39" s="320"/>
      <c r="AH39" s="320"/>
      <c r="AI39" s="320"/>
      <c r="AJ39" s="320"/>
      <c r="AK39" s="320"/>
      <c r="AL39" s="298" t="s">
        <v>864</v>
      </c>
      <c r="AM39" s="333" t="s">
        <v>1032</v>
      </c>
      <c r="AN39" s="315"/>
      <c r="AO39" s="298"/>
      <c r="AP39" s="320"/>
      <c r="AQ39" s="320" t="s">
        <v>679</v>
      </c>
      <c r="AR39" s="320"/>
      <c r="AS39" s="320" t="s">
        <v>679</v>
      </c>
      <c r="AT39" s="326">
        <v>43369</v>
      </c>
      <c r="AU39" s="327"/>
      <c r="AV39" s="311" t="s">
        <v>877</v>
      </c>
      <c r="AW39" s="361">
        <v>4.2000000000000003E-2</v>
      </c>
    </row>
    <row r="40" spans="1:49" ht="75" x14ac:dyDescent="0.25">
      <c r="A40" s="319">
        <v>6</v>
      </c>
      <c r="B40" s="123" t="s">
        <v>1095</v>
      </c>
      <c r="C40" s="320" t="s">
        <v>419</v>
      </c>
      <c r="D40" s="321" t="s">
        <v>613</v>
      </c>
      <c r="E40" s="299"/>
      <c r="F40" s="299"/>
      <c r="G40" s="299"/>
      <c r="H40" s="299"/>
      <c r="I40" s="299"/>
      <c r="J40" s="299"/>
      <c r="K40" s="299"/>
      <c r="L40" s="322"/>
      <c r="M40" s="298" t="s">
        <v>860</v>
      </c>
      <c r="N40" s="323" t="s">
        <v>878</v>
      </c>
      <c r="O40" s="123" t="s">
        <v>1095</v>
      </c>
      <c r="P40" s="324"/>
      <c r="Q40" s="320" t="s">
        <v>674</v>
      </c>
      <c r="R40" s="324">
        <v>174.82</v>
      </c>
      <c r="S40" s="320" t="s">
        <v>677</v>
      </c>
      <c r="T40" s="320" t="s">
        <v>677</v>
      </c>
      <c r="U40" s="320" t="s">
        <v>65</v>
      </c>
      <c r="V40" s="320" t="s">
        <v>65</v>
      </c>
      <c r="W40" s="325" t="s">
        <v>868</v>
      </c>
      <c r="X40" s="324">
        <v>174.82</v>
      </c>
      <c r="Y40" s="320"/>
      <c r="Z40" s="320"/>
      <c r="AA40" s="324"/>
      <c r="AB40" s="324">
        <v>174.82</v>
      </c>
      <c r="AC40" s="325" t="s">
        <v>868</v>
      </c>
      <c r="AD40" s="324">
        <v>174.82</v>
      </c>
      <c r="AE40" s="324"/>
      <c r="AF40" s="321"/>
      <c r="AG40" s="320"/>
      <c r="AH40" s="320"/>
      <c r="AI40" s="320"/>
      <c r="AJ40" s="320"/>
      <c r="AK40" s="320"/>
      <c r="AL40" s="298" t="s">
        <v>864</v>
      </c>
      <c r="AM40" s="333" t="s">
        <v>1032</v>
      </c>
      <c r="AN40" s="315"/>
      <c r="AO40" s="298"/>
      <c r="AP40" s="320"/>
      <c r="AQ40" s="320" t="s">
        <v>679</v>
      </c>
      <c r="AR40" s="320"/>
      <c r="AS40" s="320" t="s">
        <v>679</v>
      </c>
      <c r="AT40" s="326">
        <v>43496</v>
      </c>
      <c r="AU40" s="327"/>
      <c r="AV40" s="311" t="s">
        <v>879</v>
      </c>
      <c r="AW40" s="361">
        <v>0.20599999999999999</v>
      </c>
    </row>
    <row r="41" spans="1:49" ht="75" x14ac:dyDescent="0.25">
      <c r="A41" s="319">
        <v>7</v>
      </c>
      <c r="B41" s="123" t="s">
        <v>1095</v>
      </c>
      <c r="C41" s="320" t="s">
        <v>419</v>
      </c>
      <c r="D41" s="321" t="s">
        <v>613</v>
      </c>
      <c r="E41" s="299"/>
      <c r="F41" s="299"/>
      <c r="G41" s="299"/>
      <c r="H41" s="299"/>
      <c r="I41" s="299"/>
      <c r="J41" s="299"/>
      <c r="K41" s="299"/>
      <c r="L41" s="322"/>
      <c r="M41" s="298" t="s">
        <v>860</v>
      </c>
      <c r="N41" s="323" t="s">
        <v>880</v>
      </c>
      <c r="O41" s="123" t="s">
        <v>1095</v>
      </c>
      <c r="P41" s="324"/>
      <c r="Q41" s="320" t="s">
        <v>674</v>
      </c>
      <c r="R41" s="324">
        <v>38.22</v>
      </c>
      <c r="S41" s="320" t="s">
        <v>677</v>
      </c>
      <c r="T41" s="320" t="s">
        <v>677</v>
      </c>
      <c r="U41" s="320" t="s">
        <v>65</v>
      </c>
      <c r="V41" s="320" t="s">
        <v>65</v>
      </c>
      <c r="W41" s="325" t="s">
        <v>868</v>
      </c>
      <c r="X41" s="324">
        <v>38.22</v>
      </c>
      <c r="Y41" s="320"/>
      <c r="Z41" s="320"/>
      <c r="AA41" s="324"/>
      <c r="AB41" s="324">
        <v>38.22</v>
      </c>
      <c r="AC41" s="325" t="s">
        <v>868</v>
      </c>
      <c r="AD41" s="324">
        <v>38.22</v>
      </c>
      <c r="AE41" s="324"/>
      <c r="AF41" s="321"/>
      <c r="AG41" s="320"/>
      <c r="AH41" s="320"/>
      <c r="AI41" s="320"/>
      <c r="AJ41" s="320"/>
      <c r="AK41" s="320"/>
      <c r="AL41" s="298" t="s">
        <v>864</v>
      </c>
      <c r="AM41" s="333" t="s">
        <v>1032</v>
      </c>
      <c r="AN41" s="315"/>
      <c r="AO41" s="298"/>
      <c r="AP41" s="320"/>
      <c r="AQ41" s="320" t="s">
        <v>624</v>
      </c>
      <c r="AR41" s="320"/>
      <c r="AS41" s="320" t="s">
        <v>624</v>
      </c>
      <c r="AT41" s="326">
        <v>44175</v>
      </c>
      <c r="AU41" s="327"/>
      <c r="AV41" s="311" t="s">
        <v>1074</v>
      </c>
      <c r="AW41" s="361">
        <v>8.6999999999999994E-2</v>
      </c>
    </row>
    <row r="42" spans="1:49" ht="90" x14ac:dyDescent="0.25">
      <c r="A42" s="122" t="s">
        <v>611</v>
      </c>
      <c r="B42" s="123" t="s">
        <v>1095</v>
      </c>
      <c r="C42" s="123" t="s">
        <v>419</v>
      </c>
      <c r="D42" s="124" t="s">
        <v>613</v>
      </c>
      <c r="E42" s="121"/>
      <c r="F42" s="121"/>
      <c r="G42" s="121"/>
      <c r="H42" s="121"/>
      <c r="I42" s="121"/>
      <c r="J42" s="121"/>
      <c r="K42" s="121"/>
      <c r="L42" s="121"/>
      <c r="M42" s="123" t="s">
        <v>614</v>
      </c>
      <c r="N42" s="125" t="s">
        <v>615</v>
      </c>
      <c r="O42" s="123" t="s">
        <v>1095</v>
      </c>
      <c r="P42" s="126">
        <v>170718</v>
      </c>
      <c r="Q42" s="123" t="s">
        <v>616</v>
      </c>
      <c r="R42" s="126">
        <v>119502</v>
      </c>
      <c r="S42" s="123" t="s">
        <v>617</v>
      </c>
      <c r="T42" s="123" t="s">
        <v>618</v>
      </c>
      <c r="U42" s="123">
        <v>2</v>
      </c>
      <c r="V42" s="123">
        <v>2</v>
      </c>
      <c r="W42" s="123" t="s">
        <v>619</v>
      </c>
      <c r="X42" s="127">
        <v>119466</v>
      </c>
      <c r="Y42" s="123"/>
      <c r="Z42" s="123">
        <v>1</v>
      </c>
      <c r="AA42" s="126">
        <v>117137</v>
      </c>
      <c r="AB42" s="126">
        <v>117137</v>
      </c>
      <c r="AC42" s="123" t="s">
        <v>619</v>
      </c>
      <c r="AD42" s="126">
        <v>138221</v>
      </c>
      <c r="AE42" s="126">
        <v>0</v>
      </c>
      <c r="AF42" s="124" t="s">
        <v>620</v>
      </c>
      <c r="AG42" s="123" t="s">
        <v>431</v>
      </c>
      <c r="AH42" s="123" t="s">
        <v>621</v>
      </c>
      <c r="AI42" s="123" t="s">
        <v>622</v>
      </c>
      <c r="AJ42" s="123" t="s">
        <v>623</v>
      </c>
      <c r="AK42" s="123" t="s">
        <v>624</v>
      </c>
      <c r="AL42" s="123"/>
      <c r="AM42" s="123"/>
      <c r="AN42" s="123"/>
      <c r="AO42" s="124" t="s">
        <v>612</v>
      </c>
      <c r="AP42" s="123" t="s">
        <v>625</v>
      </c>
      <c r="AQ42" s="123" t="s">
        <v>626</v>
      </c>
      <c r="AR42" s="123" t="s">
        <v>625</v>
      </c>
      <c r="AS42" s="123" t="s">
        <v>627</v>
      </c>
      <c r="AT42" s="123" t="s">
        <v>628</v>
      </c>
      <c r="AU42" s="123"/>
      <c r="AV42" s="123" t="s">
        <v>1016</v>
      </c>
      <c r="AW42" s="361">
        <v>64.518000000000001</v>
      </c>
    </row>
    <row r="43" spans="1:49" x14ac:dyDescent="0.25">
      <c r="A43" s="121"/>
      <c r="B43" s="121"/>
      <c r="C43" s="121"/>
      <c r="D43" s="121"/>
      <c r="E43" s="121"/>
      <c r="F43" s="121"/>
      <c r="G43" s="121"/>
      <c r="H43" s="121"/>
      <c r="I43" s="121"/>
      <c r="J43" s="121"/>
      <c r="K43" s="121"/>
      <c r="L43" s="121"/>
      <c r="M43" s="121"/>
      <c r="N43" s="121"/>
      <c r="O43" s="121"/>
      <c r="P43" s="126"/>
      <c r="Q43" s="123"/>
      <c r="R43" s="126"/>
      <c r="S43" s="123"/>
      <c r="T43" s="123"/>
      <c r="U43" s="123"/>
      <c r="V43" s="123"/>
      <c r="W43" s="123" t="s">
        <v>629</v>
      </c>
      <c r="X43" s="127">
        <v>119502</v>
      </c>
      <c r="Y43" s="123"/>
      <c r="Z43" s="123"/>
      <c r="AA43" s="126">
        <v>117151</v>
      </c>
      <c r="AB43" s="126"/>
      <c r="AC43" s="123"/>
      <c r="AD43" s="126"/>
      <c r="AE43" s="126"/>
      <c r="AF43" s="124" t="s">
        <v>612</v>
      </c>
      <c r="AG43" s="123"/>
      <c r="AH43" s="123"/>
      <c r="AI43" s="123"/>
      <c r="AJ43" s="123"/>
      <c r="AK43" s="123"/>
      <c r="AL43" s="123"/>
      <c r="AM43" s="123"/>
      <c r="AN43" s="123"/>
      <c r="AO43" s="124" t="s">
        <v>612</v>
      </c>
      <c r="AP43" s="123"/>
      <c r="AQ43" s="123"/>
      <c r="AR43" s="123"/>
      <c r="AS43" s="123"/>
      <c r="AT43" s="123"/>
      <c r="AU43" s="123"/>
      <c r="AV43" s="123"/>
      <c r="AW43" s="338"/>
    </row>
    <row r="44" spans="1:49" ht="75" x14ac:dyDescent="0.25">
      <c r="A44" s="319">
        <v>8</v>
      </c>
      <c r="B44" s="123" t="s">
        <v>1095</v>
      </c>
      <c r="C44" s="320" t="s">
        <v>419</v>
      </c>
      <c r="D44" s="321" t="s">
        <v>613</v>
      </c>
      <c r="E44" s="299"/>
      <c r="F44" s="299"/>
      <c r="G44" s="299"/>
      <c r="H44" s="299"/>
      <c r="I44" s="299"/>
      <c r="J44" s="299"/>
      <c r="K44" s="299"/>
      <c r="L44" s="322"/>
      <c r="M44" s="298" t="s">
        <v>860</v>
      </c>
      <c r="N44" s="323" t="s">
        <v>890</v>
      </c>
      <c r="O44" s="123" t="s">
        <v>1095</v>
      </c>
      <c r="P44" s="324"/>
      <c r="Q44" s="320" t="s">
        <v>674</v>
      </c>
      <c r="R44" s="324">
        <v>91.94</v>
      </c>
      <c r="S44" s="320" t="s">
        <v>677</v>
      </c>
      <c r="T44" s="320" t="s">
        <v>677</v>
      </c>
      <c r="U44" s="320" t="s">
        <v>65</v>
      </c>
      <c r="V44" s="320" t="s">
        <v>65</v>
      </c>
      <c r="W44" s="325" t="s">
        <v>891</v>
      </c>
      <c r="X44" s="324">
        <v>91.94</v>
      </c>
      <c r="Y44" s="320"/>
      <c r="Z44" s="320"/>
      <c r="AA44" s="324"/>
      <c r="AB44" s="324">
        <v>91.94</v>
      </c>
      <c r="AC44" s="325" t="s">
        <v>891</v>
      </c>
      <c r="AD44" s="324">
        <v>91.94</v>
      </c>
      <c r="AE44" s="324"/>
      <c r="AF44" s="321"/>
      <c r="AG44" s="320"/>
      <c r="AH44" s="320"/>
      <c r="AI44" s="320"/>
      <c r="AJ44" s="320"/>
      <c r="AK44" s="320"/>
      <c r="AL44" s="298" t="s">
        <v>864</v>
      </c>
      <c r="AM44" s="333" t="s">
        <v>1032</v>
      </c>
      <c r="AN44" s="315"/>
      <c r="AO44" s="298"/>
      <c r="AP44" s="320"/>
      <c r="AQ44" s="326">
        <v>42842</v>
      </c>
      <c r="AR44" s="326"/>
      <c r="AS44" s="326">
        <v>42842</v>
      </c>
      <c r="AT44" s="326">
        <v>43937</v>
      </c>
      <c r="AU44" s="327"/>
      <c r="AV44" s="311" t="s">
        <v>1075</v>
      </c>
      <c r="AW44" s="361">
        <v>0.14599999999999999</v>
      </c>
    </row>
    <row r="45" spans="1:49" ht="75" x14ac:dyDescent="0.25">
      <c r="A45" s="319">
        <v>9</v>
      </c>
      <c r="B45" s="123" t="s">
        <v>1095</v>
      </c>
      <c r="C45" s="320" t="s">
        <v>419</v>
      </c>
      <c r="D45" s="321" t="s">
        <v>613</v>
      </c>
      <c r="E45" s="299"/>
      <c r="F45" s="299"/>
      <c r="G45" s="299"/>
      <c r="H45" s="299"/>
      <c r="I45" s="299"/>
      <c r="J45" s="299"/>
      <c r="K45" s="299"/>
      <c r="L45" s="322"/>
      <c r="M45" s="298" t="s">
        <v>860</v>
      </c>
      <c r="N45" s="323" t="s">
        <v>825</v>
      </c>
      <c r="O45" s="123" t="s">
        <v>1095</v>
      </c>
      <c r="P45" s="324"/>
      <c r="Q45" s="320" t="s">
        <v>674</v>
      </c>
      <c r="R45" s="324">
        <v>111.77</v>
      </c>
      <c r="S45" s="320" t="s">
        <v>677</v>
      </c>
      <c r="T45" s="320" t="s">
        <v>677</v>
      </c>
      <c r="U45" s="320" t="s">
        <v>65</v>
      </c>
      <c r="V45" s="320" t="s">
        <v>65</v>
      </c>
      <c r="W45" s="325" t="s">
        <v>891</v>
      </c>
      <c r="X45" s="324">
        <v>111.77</v>
      </c>
      <c r="Y45" s="320"/>
      <c r="Z45" s="320"/>
      <c r="AA45" s="324"/>
      <c r="AB45" s="324">
        <v>111.77</v>
      </c>
      <c r="AC45" s="325" t="s">
        <v>891</v>
      </c>
      <c r="AD45" s="324">
        <v>111.77</v>
      </c>
      <c r="AE45" s="324"/>
      <c r="AF45" s="321"/>
      <c r="AG45" s="320"/>
      <c r="AH45" s="320"/>
      <c r="AI45" s="320"/>
      <c r="AJ45" s="320"/>
      <c r="AK45" s="320"/>
      <c r="AL45" s="298" t="s">
        <v>864</v>
      </c>
      <c r="AM45" s="333" t="s">
        <v>1032</v>
      </c>
      <c r="AN45" s="315"/>
      <c r="AO45" s="298"/>
      <c r="AP45" s="320"/>
      <c r="AQ45" s="326">
        <v>42915</v>
      </c>
      <c r="AR45" s="326"/>
      <c r="AS45" s="326">
        <v>42915</v>
      </c>
      <c r="AT45" s="326">
        <v>44015</v>
      </c>
      <c r="AU45" s="327"/>
      <c r="AV45" s="311" t="s">
        <v>892</v>
      </c>
      <c r="AW45" s="361">
        <v>9.2999999999999999E-2</v>
      </c>
    </row>
    <row r="46" spans="1:49" ht="75" x14ac:dyDescent="0.25">
      <c r="A46" s="319">
        <v>10</v>
      </c>
      <c r="B46" s="123" t="s">
        <v>1095</v>
      </c>
      <c r="C46" s="320" t="s">
        <v>419</v>
      </c>
      <c r="D46" s="321" t="s">
        <v>613</v>
      </c>
      <c r="E46" s="299"/>
      <c r="F46" s="299"/>
      <c r="G46" s="299"/>
      <c r="H46" s="299"/>
      <c r="I46" s="299"/>
      <c r="J46" s="299"/>
      <c r="K46" s="299"/>
      <c r="L46" s="322"/>
      <c r="M46" s="298" t="s">
        <v>860</v>
      </c>
      <c r="N46" s="323" t="s">
        <v>893</v>
      </c>
      <c r="O46" s="123" t="s">
        <v>1095</v>
      </c>
      <c r="P46" s="324"/>
      <c r="Q46" s="320" t="s">
        <v>674</v>
      </c>
      <c r="R46" s="324">
        <v>181.93</v>
      </c>
      <c r="S46" s="320" t="s">
        <v>677</v>
      </c>
      <c r="T46" s="320" t="s">
        <v>677</v>
      </c>
      <c r="U46" s="320" t="s">
        <v>65</v>
      </c>
      <c r="V46" s="320" t="s">
        <v>65</v>
      </c>
      <c r="W46" s="325" t="s">
        <v>891</v>
      </c>
      <c r="X46" s="324">
        <v>181.93</v>
      </c>
      <c r="Y46" s="320"/>
      <c r="Z46" s="320"/>
      <c r="AA46" s="324"/>
      <c r="AB46" s="324">
        <v>181.93</v>
      </c>
      <c r="AC46" s="325" t="s">
        <v>891</v>
      </c>
      <c r="AD46" s="324">
        <v>181.93</v>
      </c>
      <c r="AE46" s="324"/>
      <c r="AF46" s="321"/>
      <c r="AG46" s="320"/>
      <c r="AH46" s="320"/>
      <c r="AI46" s="320"/>
      <c r="AJ46" s="320"/>
      <c r="AK46" s="320"/>
      <c r="AL46" s="298" t="s">
        <v>864</v>
      </c>
      <c r="AM46" s="333" t="s">
        <v>1032</v>
      </c>
      <c r="AN46" s="315"/>
      <c r="AO46" s="298"/>
      <c r="AP46" s="320"/>
      <c r="AQ46" s="326">
        <v>42842</v>
      </c>
      <c r="AR46" s="326"/>
      <c r="AS46" s="326">
        <v>42842</v>
      </c>
      <c r="AT46" s="326">
        <v>43937</v>
      </c>
      <c r="AU46" s="327"/>
      <c r="AV46" s="311" t="s">
        <v>1076</v>
      </c>
      <c r="AW46" s="361">
        <v>0.25800000000000001</v>
      </c>
    </row>
    <row r="47" spans="1:49" ht="75" x14ac:dyDescent="0.25">
      <c r="A47" s="319">
        <v>11</v>
      </c>
      <c r="B47" s="123" t="s">
        <v>1095</v>
      </c>
      <c r="C47" s="320" t="s">
        <v>419</v>
      </c>
      <c r="D47" s="321" t="s">
        <v>613</v>
      </c>
      <c r="E47" s="299"/>
      <c r="F47" s="299"/>
      <c r="G47" s="299"/>
      <c r="H47" s="299"/>
      <c r="I47" s="299"/>
      <c r="J47" s="299"/>
      <c r="K47" s="299"/>
      <c r="L47" s="322"/>
      <c r="M47" s="298" t="s">
        <v>860</v>
      </c>
      <c r="N47" s="323" t="s">
        <v>894</v>
      </c>
      <c r="O47" s="123" t="s">
        <v>1095</v>
      </c>
      <c r="P47" s="324"/>
      <c r="Q47" s="320" t="s">
        <v>674</v>
      </c>
      <c r="R47" s="324">
        <v>124.5</v>
      </c>
      <c r="S47" s="320" t="s">
        <v>677</v>
      </c>
      <c r="T47" s="320" t="s">
        <v>677</v>
      </c>
      <c r="U47" s="320" t="s">
        <v>65</v>
      </c>
      <c r="V47" s="320" t="s">
        <v>65</v>
      </c>
      <c r="W47" s="325" t="s">
        <v>891</v>
      </c>
      <c r="X47" s="324">
        <v>124.5</v>
      </c>
      <c r="Y47" s="320"/>
      <c r="Z47" s="320"/>
      <c r="AA47" s="324"/>
      <c r="AB47" s="324">
        <v>124.5</v>
      </c>
      <c r="AC47" s="325" t="s">
        <v>891</v>
      </c>
      <c r="AD47" s="324">
        <v>124.5</v>
      </c>
      <c r="AE47" s="324"/>
      <c r="AF47" s="321"/>
      <c r="AG47" s="320"/>
      <c r="AH47" s="320"/>
      <c r="AI47" s="320"/>
      <c r="AJ47" s="320"/>
      <c r="AK47" s="320"/>
      <c r="AL47" s="298" t="s">
        <v>864</v>
      </c>
      <c r="AM47" s="333" t="s">
        <v>1032</v>
      </c>
      <c r="AN47" s="315"/>
      <c r="AO47" s="298"/>
      <c r="AP47" s="320"/>
      <c r="AQ47" s="326">
        <v>42842</v>
      </c>
      <c r="AR47" s="326"/>
      <c r="AS47" s="326">
        <v>42842</v>
      </c>
      <c r="AT47" s="326">
        <v>43937</v>
      </c>
      <c r="AU47" s="327"/>
      <c r="AV47" s="311" t="s">
        <v>895</v>
      </c>
      <c r="AW47" s="361">
        <v>0.14199999999999999</v>
      </c>
    </row>
    <row r="48" spans="1:49" ht="75" x14ac:dyDescent="0.25">
      <c r="A48" s="319">
        <v>12</v>
      </c>
      <c r="B48" s="123" t="s">
        <v>1095</v>
      </c>
      <c r="C48" s="320" t="s">
        <v>419</v>
      </c>
      <c r="D48" s="321" t="s">
        <v>613</v>
      </c>
      <c r="E48" s="299"/>
      <c r="F48" s="299"/>
      <c r="G48" s="299"/>
      <c r="H48" s="299"/>
      <c r="I48" s="299"/>
      <c r="J48" s="299"/>
      <c r="K48" s="299"/>
      <c r="L48" s="322"/>
      <c r="M48" s="298" t="s">
        <v>860</v>
      </c>
      <c r="N48" s="323" t="s">
        <v>862</v>
      </c>
      <c r="O48" s="123" t="s">
        <v>1095</v>
      </c>
      <c r="P48" s="324"/>
      <c r="Q48" s="320" t="s">
        <v>674</v>
      </c>
      <c r="R48" s="324">
        <v>20.39</v>
      </c>
      <c r="S48" s="320" t="s">
        <v>677</v>
      </c>
      <c r="T48" s="320" t="s">
        <v>677</v>
      </c>
      <c r="U48" s="320" t="s">
        <v>65</v>
      </c>
      <c r="V48" s="320" t="s">
        <v>65</v>
      </c>
      <c r="W48" s="325" t="s">
        <v>891</v>
      </c>
      <c r="X48" s="324">
        <v>20.39</v>
      </c>
      <c r="Y48" s="320"/>
      <c r="Z48" s="320"/>
      <c r="AA48" s="324"/>
      <c r="AB48" s="324">
        <v>20.39</v>
      </c>
      <c r="AC48" s="325" t="s">
        <v>891</v>
      </c>
      <c r="AD48" s="324">
        <v>20.39</v>
      </c>
      <c r="AE48" s="324"/>
      <c r="AF48" s="321"/>
      <c r="AG48" s="320"/>
      <c r="AH48" s="320"/>
      <c r="AI48" s="320"/>
      <c r="AJ48" s="320"/>
      <c r="AK48" s="320"/>
      <c r="AL48" s="298" t="s">
        <v>864</v>
      </c>
      <c r="AM48" s="333" t="s">
        <v>1032</v>
      </c>
      <c r="AN48" s="315"/>
      <c r="AO48" s="298"/>
      <c r="AP48" s="320"/>
      <c r="AQ48" s="320" t="s">
        <v>736</v>
      </c>
      <c r="AR48" s="320"/>
      <c r="AS48" s="320" t="s">
        <v>736</v>
      </c>
      <c r="AT48" s="326">
        <v>44091</v>
      </c>
      <c r="AU48" s="327"/>
      <c r="AV48" s="311" t="s">
        <v>896</v>
      </c>
      <c r="AW48" s="361">
        <v>0.02</v>
      </c>
    </row>
    <row r="49" spans="1:49" ht="75" x14ac:dyDescent="0.25">
      <c r="A49" s="319">
        <v>13</v>
      </c>
      <c r="B49" s="123" t="s">
        <v>1095</v>
      </c>
      <c r="C49" s="320" t="s">
        <v>419</v>
      </c>
      <c r="D49" s="321" t="s">
        <v>613</v>
      </c>
      <c r="E49" s="299"/>
      <c r="F49" s="299"/>
      <c r="G49" s="299"/>
      <c r="H49" s="299"/>
      <c r="I49" s="299"/>
      <c r="J49" s="299"/>
      <c r="K49" s="299"/>
      <c r="L49" s="322"/>
      <c r="M49" s="298" t="s">
        <v>860</v>
      </c>
      <c r="N49" s="323" t="s">
        <v>862</v>
      </c>
      <c r="O49" s="123" t="s">
        <v>1095</v>
      </c>
      <c r="P49" s="324"/>
      <c r="Q49" s="320" t="s">
        <v>674</v>
      </c>
      <c r="R49" s="324">
        <v>14.01</v>
      </c>
      <c r="S49" s="320" t="s">
        <v>677</v>
      </c>
      <c r="T49" s="320" t="s">
        <v>677</v>
      </c>
      <c r="U49" s="320" t="s">
        <v>65</v>
      </c>
      <c r="V49" s="320" t="s">
        <v>65</v>
      </c>
      <c r="W49" s="325" t="s">
        <v>891</v>
      </c>
      <c r="X49" s="324">
        <v>14.01</v>
      </c>
      <c r="Y49" s="320"/>
      <c r="Z49" s="320"/>
      <c r="AA49" s="324"/>
      <c r="AB49" s="324">
        <v>14.01</v>
      </c>
      <c r="AC49" s="325" t="s">
        <v>891</v>
      </c>
      <c r="AD49" s="324">
        <v>14.01</v>
      </c>
      <c r="AE49" s="324"/>
      <c r="AF49" s="321"/>
      <c r="AG49" s="320"/>
      <c r="AH49" s="320"/>
      <c r="AI49" s="320"/>
      <c r="AJ49" s="320"/>
      <c r="AK49" s="320"/>
      <c r="AL49" s="298" t="s">
        <v>864</v>
      </c>
      <c r="AM49" s="333" t="s">
        <v>1032</v>
      </c>
      <c r="AN49" s="315"/>
      <c r="AO49" s="298"/>
      <c r="AP49" s="320"/>
      <c r="AQ49" s="326">
        <v>42955</v>
      </c>
      <c r="AR49" s="326"/>
      <c r="AS49" s="326">
        <v>42955</v>
      </c>
      <c r="AT49" s="326">
        <v>44050</v>
      </c>
      <c r="AU49" s="327"/>
      <c r="AV49" s="311" t="s">
        <v>897</v>
      </c>
      <c r="AW49" s="361">
        <v>1.4E-2</v>
      </c>
    </row>
    <row r="50" spans="1:49" ht="75" x14ac:dyDescent="0.25">
      <c r="A50" s="319">
        <v>14</v>
      </c>
      <c r="B50" s="123" t="s">
        <v>1095</v>
      </c>
      <c r="C50" s="320" t="s">
        <v>419</v>
      </c>
      <c r="D50" s="321" t="s">
        <v>613</v>
      </c>
      <c r="E50" s="299"/>
      <c r="F50" s="299"/>
      <c r="G50" s="299"/>
      <c r="H50" s="299"/>
      <c r="I50" s="299"/>
      <c r="J50" s="299"/>
      <c r="K50" s="299"/>
      <c r="L50" s="322"/>
      <c r="M50" s="298" t="s">
        <v>860</v>
      </c>
      <c r="N50" s="323" t="s">
        <v>862</v>
      </c>
      <c r="O50" s="123" t="s">
        <v>1095</v>
      </c>
      <c r="P50" s="324"/>
      <c r="Q50" s="320" t="s">
        <v>674</v>
      </c>
      <c r="R50" s="324">
        <v>14.67</v>
      </c>
      <c r="S50" s="320" t="s">
        <v>677</v>
      </c>
      <c r="T50" s="320" t="s">
        <v>677</v>
      </c>
      <c r="U50" s="320" t="s">
        <v>65</v>
      </c>
      <c r="V50" s="320" t="s">
        <v>65</v>
      </c>
      <c r="W50" s="325" t="s">
        <v>891</v>
      </c>
      <c r="X50" s="324">
        <v>14.67</v>
      </c>
      <c r="Y50" s="320"/>
      <c r="Z50" s="320"/>
      <c r="AA50" s="324"/>
      <c r="AB50" s="324">
        <v>14.67</v>
      </c>
      <c r="AC50" s="325" t="s">
        <v>891</v>
      </c>
      <c r="AD50" s="324">
        <v>14.67</v>
      </c>
      <c r="AE50" s="324"/>
      <c r="AF50" s="321"/>
      <c r="AG50" s="320"/>
      <c r="AH50" s="320"/>
      <c r="AI50" s="320"/>
      <c r="AJ50" s="320"/>
      <c r="AK50" s="320"/>
      <c r="AL50" s="298" t="s">
        <v>864</v>
      </c>
      <c r="AM50" s="333" t="s">
        <v>1032</v>
      </c>
      <c r="AN50" s="315"/>
      <c r="AO50" s="298"/>
      <c r="AP50" s="320"/>
      <c r="AQ50" s="326">
        <v>42913</v>
      </c>
      <c r="AR50" s="326"/>
      <c r="AS50" s="326">
        <v>42913</v>
      </c>
      <c r="AT50" s="326">
        <v>44008</v>
      </c>
      <c r="AU50" s="327"/>
      <c r="AV50" s="311" t="s">
        <v>898</v>
      </c>
      <c r="AW50" s="361">
        <v>1.4999999999999999E-2</v>
      </c>
    </row>
    <row r="51" spans="1:49" ht="75" x14ac:dyDescent="0.25">
      <c r="A51" s="319">
        <v>15</v>
      </c>
      <c r="B51" s="123" t="s">
        <v>1095</v>
      </c>
      <c r="C51" s="320" t="s">
        <v>419</v>
      </c>
      <c r="D51" s="321" t="s">
        <v>613</v>
      </c>
      <c r="E51" s="299"/>
      <c r="F51" s="299"/>
      <c r="G51" s="299"/>
      <c r="H51" s="299"/>
      <c r="I51" s="299"/>
      <c r="J51" s="299"/>
      <c r="K51" s="299"/>
      <c r="L51" s="322"/>
      <c r="M51" s="298" t="s">
        <v>860</v>
      </c>
      <c r="N51" s="323" t="s">
        <v>899</v>
      </c>
      <c r="O51" s="123" t="s">
        <v>1095</v>
      </c>
      <c r="P51" s="324"/>
      <c r="Q51" s="320" t="s">
        <v>674</v>
      </c>
      <c r="R51" s="324">
        <v>22.16</v>
      </c>
      <c r="S51" s="320" t="s">
        <v>677</v>
      </c>
      <c r="T51" s="320" t="s">
        <v>677</v>
      </c>
      <c r="U51" s="320" t="s">
        <v>65</v>
      </c>
      <c r="V51" s="320" t="s">
        <v>65</v>
      </c>
      <c r="W51" s="325" t="s">
        <v>891</v>
      </c>
      <c r="X51" s="324">
        <v>22.16</v>
      </c>
      <c r="Y51" s="320"/>
      <c r="Z51" s="320"/>
      <c r="AA51" s="324"/>
      <c r="AB51" s="324">
        <v>22.16</v>
      </c>
      <c r="AC51" s="325" t="s">
        <v>891</v>
      </c>
      <c r="AD51" s="324">
        <v>22.16</v>
      </c>
      <c r="AE51" s="324"/>
      <c r="AF51" s="321"/>
      <c r="AG51" s="320"/>
      <c r="AH51" s="320"/>
      <c r="AI51" s="320"/>
      <c r="AJ51" s="320"/>
      <c r="AK51" s="320"/>
      <c r="AL51" s="298" t="s">
        <v>864</v>
      </c>
      <c r="AM51" s="333" t="s">
        <v>1032</v>
      </c>
      <c r="AN51" s="315"/>
      <c r="AO51" s="298"/>
      <c r="AP51" s="320"/>
      <c r="AQ51" s="326">
        <v>42867</v>
      </c>
      <c r="AR51" s="326"/>
      <c r="AS51" s="326">
        <v>42867</v>
      </c>
      <c r="AT51" s="326">
        <v>43962</v>
      </c>
      <c r="AU51" s="327"/>
      <c r="AV51" s="311" t="s">
        <v>900</v>
      </c>
      <c r="AW51" s="361">
        <v>2.3E-2</v>
      </c>
    </row>
    <row r="52" spans="1:49" ht="75" x14ac:dyDescent="0.25">
      <c r="A52" s="319">
        <v>16</v>
      </c>
      <c r="B52" s="123" t="s">
        <v>1095</v>
      </c>
      <c r="C52" s="320" t="s">
        <v>419</v>
      </c>
      <c r="D52" s="321" t="s">
        <v>613</v>
      </c>
      <c r="E52" s="299"/>
      <c r="F52" s="299"/>
      <c r="G52" s="299"/>
      <c r="H52" s="299"/>
      <c r="I52" s="299"/>
      <c r="J52" s="299"/>
      <c r="K52" s="299"/>
      <c r="L52" s="322"/>
      <c r="M52" s="298" t="s">
        <v>860</v>
      </c>
      <c r="N52" s="323" t="s">
        <v>901</v>
      </c>
      <c r="O52" s="123" t="s">
        <v>1095</v>
      </c>
      <c r="P52" s="324"/>
      <c r="Q52" s="320" t="s">
        <v>674</v>
      </c>
      <c r="R52" s="324">
        <v>9.99</v>
      </c>
      <c r="S52" s="320" t="s">
        <v>677</v>
      </c>
      <c r="T52" s="320" t="s">
        <v>677</v>
      </c>
      <c r="U52" s="320" t="s">
        <v>65</v>
      </c>
      <c r="V52" s="320" t="s">
        <v>65</v>
      </c>
      <c r="W52" s="325" t="s">
        <v>891</v>
      </c>
      <c r="X52" s="324">
        <v>9.99</v>
      </c>
      <c r="Y52" s="320"/>
      <c r="Z52" s="320"/>
      <c r="AA52" s="324"/>
      <c r="AB52" s="324">
        <v>9.99</v>
      </c>
      <c r="AC52" s="325" t="s">
        <v>891</v>
      </c>
      <c r="AD52" s="324">
        <v>9.99</v>
      </c>
      <c r="AE52" s="324"/>
      <c r="AF52" s="321"/>
      <c r="AG52" s="320"/>
      <c r="AH52" s="320"/>
      <c r="AI52" s="320"/>
      <c r="AJ52" s="320"/>
      <c r="AK52" s="320"/>
      <c r="AL52" s="298" t="s">
        <v>864</v>
      </c>
      <c r="AM52" s="333" t="s">
        <v>1032</v>
      </c>
      <c r="AN52" s="315"/>
      <c r="AO52" s="298"/>
      <c r="AP52" s="320"/>
      <c r="AQ52" s="326">
        <v>42955</v>
      </c>
      <c r="AR52" s="326"/>
      <c r="AS52" s="326">
        <v>42955</v>
      </c>
      <c r="AT52" s="326">
        <v>44050</v>
      </c>
      <c r="AU52" s="327"/>
      <c r="AV52" s="311" t="s">
        <v>902</v>
      </c>
      <c r="AW52" s="361">
        <v>0.01</v>
      </c>
    </row>
    <row r="53" spans="1:49" ht="75" x14ac:dyDescent="0.25">
      <c r="A53" s="319">
        <v>17</v>
      </c>
      <c r="B53" s="123" t="s">
        <v>1095</v>
      </c>
      <c r="C53" s="320" t="s">
        <v>419</v>
      </c>
      <c r="D53" s="321" t="s">
        <v>613</v>
      </c>
      <c r="E53" s="299"/>
      <c r="F53" s="299"/>
      <c r="G53" s="299"/>
      <c r="H53" s="299"/>
      <c r="I53" s="299"/>
      <c r="J53" s="299"/>
      <c r="K53" s="299"/>
      <c r="L53" s="322"/>
      <c r="M53" s="298" t="s">
        <v>860</v>
      </c>
      <c r="N53" s="323" t="s">
        <v>903</v>
      </c>
      <c r="O53" s="123" t="s">
        <v>1095</v>
      </c>
      <c r="P53" s="324"/>
      <c r="Q53" s="320" t="s">
        <v>674</v>
      </c>
      <c r="R53" s="324">
        <v>5.7</v>
      </c>
      <c r="S53" s="320" t="s">
        <v>677</v>
      </c>
      <c r="T53" s="320" t="s">
        <v>677</v>
      </c>
      <c r="U53" s="320" t="s">
        <v>65</v>
      </c>
      <c r="V53" s="320" t="s">
        <v>65</v>
      </c>
      <c r="W53" s="325" t="s">
        <v>891</v>
      </c>
      <c r="X53" s="324">
        <v>5.7</v>
      </c>
      <c r="Y53" s="320"/>
      <c r="Z53" s="320"/>
      <c r="AA53" s="324"/>
      <c r="AB53" s="324">
        <v>5.7</v>
      </c>
      <c r="AC53" s="325" t="s">
        <v>891</v>
      </c>
      <c r="AD53" s="324">
        <v>5.7</v>
      </c>
      <c r="AE53" s="324"/>
      <c r="AF53" s="321"/>
      <c r="AG53" s="320"/>
      <c r="AH53" s="320"/>
      <c r="AI53" s="320"/>
      <c r="AJ53" s="320"/>
      <c r="AK53" s="320"/>
      <c r="AL53" s="298" t="s">
        <v>864</v>
      </c>
      <c r="AM53" s="333" t="s">
        <v>1032</v>
      </c>
      <c r="AN53" s="315"/>
      <c r="AO53" s="298"/>
      <c r="AP53" s="320"/>
      <c r="AQ53" s="326">
        <v>42860</v>
      </c>
      <c r="AR53" s="326"/>
      <c r="AS53" s="326">
        <v>42860</v>
      </c>
      <c r="AT53" s="326">
        <v>43955</v>
      </c>
      <c r="AU53" s="327"/>
      <c r="AV53" s="311" t="s">
        <v>904</v>
      </c>
      <c r="AW53" s="361">
        <v>7.1999999999999995E-2</v>
      </c>
    </row>
    <row r="54" spans="1:49" ht="75" x14ac:dyDescent="0.25">
      <c r="A54" s="319">
        <v>18</v>
      </c>
      <c r="B54" s="123" t="s">
        <v>1095</v>
      </c>
      <c r="C54" s="320" t="s">
        <v>419</v>
      </c>
      <c r="D54" s="321" t="s">
        <v>613</v>
      </c>
      <c r="E54" s="299"/>
      <c r="F54" s="299"/>
      <c r="G54" s="299"/>
      <c r="H54" s="299"/>
      <c r="I54" s="299"/>
      <c r="J54" s="299"/>
      <c r="K54" s="299"/>
      <c r="L54" s="322"/>
      <c r="M54" s="298" t="s">
        <v>860</v>
      </c>
      <c r="N54" s="323" t="s">
        <v>890</v>
      </c>
      <c r="O54" s="123" t="s">
        <v>1095</v>
      </c>
      <c r="P54" s="324"/>
      <c r="Q54" s="320" t="s">
        <v>674</v>
      </c>
      <c r="R54" s="324">
        <v>30.15</v>
      </c>
      <c r="S54" s="320" t="s">
        <v>677</v>
      </c>
      <c r="T54" s="320" t="s">
        <v>677</v>
      </c>
      <c r="U54" s="320" t="s">
        <v>65</v>
      </c>
      <c r="V54" s="320" t="s">
        <v>65</v>
      </c>
      <c r="W54" s="325" t="s">
        <v>891</v>
      </c>
      <c r="X54" s="324">
        <v>30.15</v>
      </c>
      <c r="Y54" s="320"/>
      <c r="Z54" s="320"/>
      <c r="AA54" s="324"/>
      <c r="AB54" s="324">
        <v>30.15</v>
      </c>
      <c r="AC54" s="325" t="s">
        <v>891</v>
      </c>
      <c r="AD54" s="324">
        <v>30.15</v>
      </c>
      <c r="AE54" s="324"/>
      <c r="AF54" s="321"/>
      <c r="AG54" s="320"/>
      <c r="AH54" s="320"/>
      <c r="AI54" s="320"/>
      <c r="AJ54" s="320"/>
      <c r="AK54" s="320"/>
      <c r="AL54" s="298" t="s">
        <v>864</v>
      </c>
      <c r="AM54" s="333" t="s">
        <v>1032</v>
      </c>
      <c r="AN54" s="315"/>
      <c r="AO54" s="298"/>
      <c r="AP54" s="320"/>
      <c r="AQ54" s="326">
        <v>42866</v>
      </c>
      <c r="AR54" s="326"/>
      <c r="AS54" s="326">
        <v>42866</v>
      </c>
      <c r="AT54" s="326">
        <v>43961</v>
      </c>
      <c r="AU54" s="327"/>
      <c r="AV54" s="311" t="s">
        <v>905</v>
      </c>
      <c r="AW54" s="361">
        <v>3.2000000000000001E-2</v>
      </c>
    </row>
    <row r="55" spans="1:49" ht="79.5" customHeight="1" x14ac:dyDescent="0.25">
      <c r="A55" s="319">
        <v>19</v>
      </c>
      <c r="B55" s="123" t="s">
        <v>1095</v>
      </c>
      <c r="C55" s="320" t="s">
        <v>419</v>
      </c>
      <c r="D55" s="321" t="s">
        <v>613</v>
      </c>
      <c r="E55" s="299"/>
      <c r="F55" s="299"/>
      <c r="G55" s="299"/>
      <c r="H55" s="299"/>
      <c r="I55" s="299"/>
      <c r="J55" s="299"/>
      <c r="K55" s="299"/>
      <c r="L55" s="322"/>
      <c r="M55" s="298" t="s">
        <v>860</v>
      </c>
      <c r="N55" s="323" t="s">
        <v>906</v>
      </c>
      <c r="O55" s="123" t="s">
        <v>1095</v>
      </c>
      <c r="P55" s="324"/>
      <c r="Q55" s="320" t="s">
        <v>674</v>
      </c>
      <c r="R55" s="324">
        <v>17.66</v>
      </c>
      <c r="S55" s="320" t="s">
        <v>677</v>
      </c>
      <c r="T55" s="320" t="s">
        <v>677</v>
      </c>
      <c r="U55" s="320" t="s">
        <v>65</v>
      </c>
      <c r="V55" s="320" t="s">
        <v>65</v>
      </c>
      <c r="W55" s="325" t="s">
        <v>891</v>
      </c>
      <c r="X55" s="324">
        <v>17.66</v>
      </c>
      <c r="Y55" s="320"/>
      <c r="Z55" s="320"/>
      <c r="AA55" s="324"/>
      <c r="AB55" s="324">
        <v>17.66</v>
      </c>
      <c r="AC55" s="325" t="s">
        <v>891</v>
      </c>
      <c r="AD55" s="324">
        <v>17.66</v>
      </c>
      <c r="AE55" s="324"/>
      <c r="AF55" s="321"/>
      <c r="AG55" s="320"/>
      <c r="AH55" s="320"/>
      <c r="AI55" s="320"/>
      <c r="AJ55" s="320"/>
      <c r="AK55" s="320"/>
      <c r="AL55" s="298" t="s">
        <v>864</v>
      </c>
      <c r="AM55" s="333" t="s">
        <v>1032</v>
      </c>
      <c r="AN55" s="315"/>
      <c r="AO55" s="298"/>
      <c r="AP55" s="320"/>
      <c r="AQ55" s="326">
        <v>42908</v>
      </c>
      <c r="AR55" s="326"/>
      <c r="AS55" s="326">
        <v>42908</v>
      </c>
      <c r="AT55" s="326">
        <v>44003</v>
      </c>
      <c r="AU55" s="327"/>
      <c r="AV55" s="311" t="s">
        <v>907</v>
      </c>
      <c r="AW55" s="361">
        <v>1.4999999999999999E-2</v>
      </c>
    </row>
    <row r="56" spans="1:49" ht="79.5" customHeight="1" x14ac:dyDescent="0.25">
      <c r="A56" s="319">
        <v>20</v>
      </c>
      <c r="B56" s="123" t="s">
        <v>1095</v>
      </c>
      <c r="C56" s="320" t="s">
        <v>419</v>
      </c>
      <c r="D56" s="321" t="s">
        <v>613</v>
      </c>
      <c r="E56" s="299"/>
      <c r="F56" s="299"/>
      <c r="G56" s="299"/>
      <c r="H56" s="299"/>
      <c r="I56" s="299"/>
      <c r="J56" s="299"/>
      <c r="K56" s="299"/>
      <c r="L56" s="322"/>
      <c r="M56" s="298" t="s">
        <v>860</v>
      </c>
      <c r="N56" s="323" t="s">
        <v>825</v>
      </c>
      <c r="O56" s="123" t="s">
        <v>1095</v>
      </c>
      <c r="P56" s="324"/>
      <c r="Q56" s="320" t="s">
        <v>674</v>
      </c>
      <c r="R56" s="324">
        <v>20.74</v>
      </c>
      <c r="S56" s="320" t="s">
        <v>677</v>
      </c>
      <c r="T56" s="320" t="s">
        <v>677</v>
      </c>
      <c r="U56" s="320" t="s">
        <v>65</v>
      </c>
      <c r="V56" s="320" t="s">
        <v>65</v>
      </c>
      <c r="W56" s="325" t="s">
        <v>891</v>
      </c>
      <c r="X56" s="324">
        <v>20.74</v>
      </c>
      <c r="Y56" s="320"/>
      <c r="Z56" s="320"/>
      <c r="AA56" s="324"/>
      <c r="AB56" s="324">
        <v>20.74</v>
      </c>
      <c r="AC56" s="325" t="s">
        <v>891</v>
      </c>
      <c r="AD56" s="324">
        <v>20.74</v>
      </c>
      <c r="AE56" s="324"/>
      <c r="AF56" s="321"/>
      <c r="AG56" s="320"/>
      <c r="AH56" s="320"/>
      <c r="AI56" s="320"/>
      <c r="AJ56" s="320"/>
      <c r="AK56" s="320"/>
      <c r="AL56" s="298" t="s">
        <v>864</v>
      </c>
      <c r="AM56" s="333" t="s">
        <v>1032</v>
      </c>
      <c r="AN56" s="315"/>
      <c r="AO56" s="298"/>
      <c r="AP56" s="320"/>
      <c r="AQ56" s="326">
        <v>43028</v>
      </c>
      <c r="AR56" s="326"/>
      <c r="AS56" s="326">
        <v>43028</v>
      </c>
      <c r="AT56" s="326">
        <v>44123</v>
      </c>
      <c r="AU56" s="327"/>
      <c r="AV56" s="311" t="s">
        <v>908</v>
      </c>
      <c r="AW56" s="361">
        <v>1.4999999999999999E-2</v>
      </c>
    </row>
    <row r="57" spans="1:49" ht="79.5" customHeight="1" x14ac:dyDescent="0.25">
      <c r="A57" s="319">
        <v>21</v>
      </c>
      <c r="B57" s="123" t="s">
        <v>1095</v>
      </c>
      <c r="C57" s="320" t="s">
        <v>419</v>
      </c>
      <c r="D57" s="321" t="s">
        <v>613</v>
      </c>
      <c r="E57" s="299"/>
      <c r="F57" s="299"/>
      <c r="G57" s="299"/>
      <c r="H57" s="299"/>
      <c r="I57" s="299"/>
      <c r="J57" s="299"/>
      <c r="K57" s="299"/>
      <c r="L57" s="322"/>
      <c r="M57" s="298" t="s">
        <v>860</v>
      </c>
      <c r="N57" s="323" t="s">
        <v>825</v>
      </c>
      <c r="O57" s="123" t="s">
        <v>1095</v>
      </c>
      <c r="P57" s="324"/>
      <c r="Q57" s="320" t="s">
        <v>674</v>
      </c>
      <c r="R57" s="324">
        <v>15.29</v>
      </c>
      <c r="S57" s="320" t="s">
        <v>677</v>
      </c>
      <c r="T57" s="320" t="s">
        <v>677</v>
      </c>
      <c r="U57" s="320" t="s">
        <v>65</v>
      </c>
      <c r="V57" s="320" t="s">
        <v>65</v>
      </c>
      <c r="W57" s="325" t="s">
        <v>891</v>
      </c>
      <c r="X57" s="324">
        <v>15.29</v>
      </c>
      <c r="Y57" s="320"/>
      <c r="Z57" s="320"/>
      <c r="AA57" s="324"/>
      <c r="AB57" s="324">
        <v>15.29</v>
      </c>
      <c r="AC57" s="325" t="s">
        <v>891</v>
      </c>
      <c r="AD57" s="324">
        <v>15.29</v>
      </c>
      <c r="AE57" s="324"/>
      <c r="AF57" s="321"/>
      <c r="AG57" s="320"/>
      <c r="AH57" s="320"/>
      <c r="AI57" s="320"/>
      <c r="AJ57" s="320"/>
      <c r="AK57" s="320"/>
      <c r="AL57" s="298" t="s">
        <v>864</v>
      </c>
      <c r="AM57" s="333" t="s">
        <v>1032</v>
      </c>
      <c r="AN57" s="315"/>
      <c r="AO57" s="298"/>
      <c r="AP57" s="320"/>
      <c r="AQ57" s="326">
        <v>43032</v>
      </c>
      <c r="AR57" s="326"/>
      <c r="AS57" s="326">
        <v>43032</v>
      </c>
      <c r="AT57" s="326">
        <v>44127</v>
      </c>
      <c r="AU57" s="327"/>
      <c r="AV57" s="311" t="s">
        <v>909</v>
      </c>
      <c r="AW57" s="361">
        <v>1.0999999999999999E-2</v>
      </c>
    </row>
    <row r="58" spans="1:49" ht="79.5" customHeight="1" x14ac:dyDescent="0.25">
      <c r="A58" s="319">
        <v>22</v>
      </c>
      <c r="B58" s="123" t="s">
        <v>1095</v>
      </c>
      <c r="C58" s="320" t="s">
        <v>419</v>
      </c>
      <c r="D58" s="321" t="s">
        <v>613</v>
      </c>
      <c r="E58" s="299"/>
      <c r="F58" s="299"/>
      <c r="G58" s="299"/>
      <c r="H58" s="299"/>
      <c r="I58" s="299"/>
      <c r="J58" s="299"/>
      <c r="K58" s="299"/>
      <c r="L58" s="322"/>
      <c r="M58" s="298" t="s">
        <v>860</v>
      </c>
      <c r="N58" s="323" t="s">
        <v>825</v>
      </c>
      <c r="O58" s="123" t="s">
        <v>1095</v>
      </c>
      <c r="P58" s="324"/>
      <c r="Q58" s="320" t="s">
        <v>674</v>
      </c>
      <c r="R58" s="324">
        <v>41</v>
      </c>
      <c r="S58" s="320" t="s">
        <v>677</v>
      </c>
      <c r="T58" s="320" t="s">
        <v>677</v>
      </c>
      <c r="U58" s="320" t="s">
        <v>65</v>
      </c>
      <c r="V58" s="320" t="s">
        <v>65</v>
      </c>
      <c r="W58" s="325" t="s">
        <v>891</v>
      </c>
      <c r="X58" s="324">
        <v>41</v>
      </c>
      <c r="Y58" s="320"/>
      <c r="Z58" s="320"/>
      <c r="AA58" s="324"/>
      <c r="AB58" s="324">
        <v>41</v>
      </c>
      <c r="AC58" s="325" t="s">
        <v>891</v>
      </c>
      <c r="AD58" s="324">
        <v>41</v>
      </c>
      <c r="AE58" s="324"/>
      <c r="AF58" s="321"/>
      <c r="AG58" s="320"/>
      <c r="AH58" s="320"/>
      <c r="AI58" s="320"/>
      <c r="AJ58" s="320"/>
      <c r="AK58" s="320"/>
      <c r="AL58" s="298" t="s">
        <v>864</v>
      </c>
      <c r="AM58" s="333" t="s">
        <v>1032</v>
      </c>
      <c r="AN58" s="315"/>
      <c r="AO58" s="298"/>
      <c r="AP58" s="320"/>
      <c r="AQ58" s="326">
        <v>43048</v>
      </c>
      <c r="AR58" s="326"/>
      <c r="AS58" s="326">
        <v>43048</v>
      </c>
      <c r="AT58" s="326">
        <v>44143</v>
      </c>
      <c r="AU58" s="327"/>
      <c r="AV58" s="311" t="s">
        <v>910</v>
      </c>
      <c r="AW58" s="361">
        <v>0.03</v>
      </c>
    </row>
    <row r="59" spans="1:49" ht="79.5" customHeight="1" x14ac:dyDescent="0.25">
      <c r="A59" s="319">
        <v>23</v>
      </c>
      <c r="B59" s="123" t="s">
        <v>1095</v>
      </c>
      <c r="C59" s="320" t="s">
        <v>419</v>
      </c>
      <c r="D59" s="321" t="s">
        <v>613</v>
      </c>
      <c r="E59" s="299"/>
      <c r="F59" s="299"/>
      <c r="G59" s="299"/>
      <c r="H59" s="299"/>
      <c r="I59" s="299"/>
      <c r="J59" s="299"/>
      <c r="K59" s="299"/>
      <c r="L59" s="322"/>
      <c r="M59" s="298" t="s">
        <v>860</v>
      </c>
      <c r="N59" s="323" t="s">
        <v>893</v>
      </c>
      <c r="O59" s="123" t="s">
        <v>1095</v>
      </c>
      <c r="P59" s="324"/>
      <c r="Q59" s="320" t="s">
        <v>674</v>
      </c>
      <c r="R59" s="324">
        <v>17.07</v>
      </c>
      <c r="S59" s="320" t="s">
        <v>677</v>
      </c>
      <c r="T59" s="320" t="s">
        <v>677</v>
      </c>
      <c r="U59" s="320" t="s">
        <v>65</v>
      </c>
      <c r="V59" s="320" t="s">
        <v>65</v>
      </c>
      <c r="W59" s="325" t="s">
        <v>891</v>
      </c>
      <c r="X59" s="324">
        <v>17.07</v>
      </c>
      <c r="Y59" s="320"/>
      <c r="Z59" s="320"/>
      <c r="AA59" s="324"/>
      <c r="AB59" s="324">
        <v>17.07</v>
      </c>
      <c r="AC59" s="325" t="s">
        <v>891</v>
      </c>
      <c r="AD59" s="324">
        <v>17.07</v>
      </c>
      <c r="AE59" s="324"/>
      <c r="AF59" s="321"/>
      <c r="AG59" s="320"/>
      <c r="AH59" s="320"/>
      <c r="AI59" s="320"/>
      <c r="AJ59" s="320"/>
      <c r="AK59" s="320"/>
      <c r="AL59" s="298" t="s">
        <v>864</v>
      </c>
      <c r="AM59" s="333" t="s">
        <v>1032</v>
      </c>
      <c r="AN59" s="315"/>
      <c r="AO59" s="298"/>
      <c r="AP59" s="320"/>
      <c r="AQ59" s="326">
        <v>42982</v>
      </c>
      <c r="AR59" s="326"/>
      <c r="AS59" s="326">
        <v>42982</v>
      </c>
      <c r="AT59" s="323" t="s">
        <v>911</v>
      </c>
      <c r="AU59" s="327"/>
      <c r="AV59" s="311" t="s">
        <v>912</v>
      </c>
      <c r="AW59" s="361">
        <v>1.7000000000000001E-2</v>
      </c>
    </row>
    <row r="60" spans="1:49" ht="79.5" customHeight="1" x14ac:dyDescent="0.25">
      <c r="A60" s="319">
        <v>24</v>
      </c>
      <c r="B60" s="123" t="s">
        <v>1095</v>
      </c>
      <c r="C60" s="320" t="s">
        <v>419</v>
      </c>
      <c r="D60" s="321" t="s">
        <v>613</v>
      </c>
      <c r="E60" s="299"/>
      <c r="F60" s="299"/>
      <c r="G60" s="299"/>
      <c r="H60" s="299"/>
      <c r="I60" s="299"/>
      <c r="J60" s="299"/>
      <c r="K60" s="299"/>
      <c r="L60" s="322"/>
      <c r="M60" s="298" t="s">
        <v>860</v>
      </c>
      <c r="N60" s="323" t="s">
        <v>893</v>
      </c>
      <c r="O60" s="123" t="s">
        <v>1095</v>
      </c>
      <c r="P60" s="324"/>
      <c r="Q60" s="320" t="s">
        <v>674</v>
      </c>
      <c r="R60" s="324">
        <v>16.489999999999998</v>
      </c>
      <c r="S60" s="320" t="s">
        <v>677</v>
      </c>
      <c r="T60" s="320" t="s">
        <v>677</v>
      </c>
      <c r="U60" s="320" t="s">
        <v>65</v>
      </c>
      <c r="V60" s="320" t="s">
        <v>65</v>
      </c>
      <c r="W60" s="325" t="s">
        <v>891</v>
      </c>
      <c r="X60" s="324">
        <v>16.489999999999998</v>
      </c>
      <c r="Y60" s="320"/>
      <c r="Z60" s="320"/>
      <c r="AA60" s="324"/>
      <c r="AB60" s="324">
        <v>16.489999999999998</v>
      </c>
      <c r="AC60" s="325" t="s">
        <v>891</v>
      </c>
      <c r="AD60" s="324">
        <v>16.489999999999998</v>
      </c>
      <c r="AE60" s="324"/>
      <c r="AF60" s="321"/>
      <c r="AG60" s="320"/>
      <c r="AH60" s="320"/>
      <c r="AI60" s="320"/>
      <c r="AJ60" s="320"/>
      <c r="AK60" s="320"/>
      <c r="AL60" s="298" t="s">
        <v>864</v>
      </c>
      <c r="AM60" s="333" t="s">
        <v>1032</v>
      </c>
      <c r="AN60" s="315"/>
      <c r="AO60" s="298"/>
      <c r="AP60" s="320"/>
      <c r="AQ60" s="326">
        <v>42929</v>
      </c>
      <c r="AR60" s="326"/>
      <c r="AS60" s="326">
        <v>42929</v>
      </c>
      <c r="AT60" s="326">
        <v>44024</v>
      </c>
      <c r="AU60" s="327"/>
      <c r="AV60" s="311" t="s">
        <v>913</v>
      </c>
      <c r="AW60" s="361">
        <v>1.6E-2</v>
      </c>
    </row>
    <row r="61" spans="1:49" ht="79.5" customHeight="1" x14ac:dyDescent="0.25">
      <c r="A61" s="319">
        <v>25</v>
      </c>
      <c r="B61" s="123" t="s">
        <v>1095</v>
      </c>
      <c r="C61" s="320" t="s">
        <v>419</v>
      </c>
      <c r="D61" s="321" t="s">
        <v>613</v>
      </c>
      <c r="E61" s="299"/>
      <c r="F61" s="299"/>
      <c r="G61" s="299"/>
      <c r="H61" s="299"/>
      <c r="I61" s="299"/>
      <c r="J61" s="299"/>
      <c r="K61" s="299"/>
      <c r="L61" s="322"/>
      <c r="M61" s="298" t="s">
        <v>860</v>
      </c>
      <c r="N61" s="323" t="s">
        <v>914</v>
      </c>
      <c r="O61" s="123" t="s">
        <v>1095</v>
      </c>
      <c r="P61" s="324"/>
      <c r="Q61" s="320" t="s">
        <v>674</v>
      </c>
      <c r="R61" s="324">
        <v>60.88</v>
      </c>
      <c r="S61" s="320" t="s">
        <v>677</v>
      </c>
      <c r="T61" s="320" t="s">
        <v>677</v>
      </c>
      <c r="U61" s="320" t="s">
        <v>65</v>
      </c>
      <c r="V61" s="320" t="s">
        <v>65</v>
      </c>
      <c r="W61" s="325" t="s">
        <v>891</v>
      </c>
      <c r="X61" s="324">
        <v>60.88</v>
      </c>
      <c r="Y61" s="320"/>
      <c r="Z61" s="320"/>
      <c r="AA61" s="324"/>
      <c r="AB61" s="324">
        <v>60.88</v>
      </c>
      <c r="AC61" s="325" t="s">
        <v>891</v>
      </c>
      <c r="AD61" s="324">
        <v>60.88</v>
      </c>
      <c r="AE61" s="324"/>
      <c r="AF61" s="321"/>
      <c r="AG61" s="320"/>
      <c r="AH61" s="320"/>
      <c r="AI61" s="320"/>
      <c r="AJ61" s="320"/>
      <c r="AK61" s="320"/>
      <c r="AL61" s="298" t="s">
        <v>864</v>
      </c>
      <c r="AM61" s="333" t="s">
        <v>1032</v>
      </c>
      <c r="AN61" s="315"/>
      <c r="AO61" s="298"/>
      <c r="AP61" s="320"/>
      <c r="AQ61" s="326">
        <v>42909</v>
      </c>
      <c r="AR61" s="326"/>
      <c r="AS61" s="326">
        <v>42909</v>
      </c>
      <c r="AT61" s="326">
        <v>44004</v>
      </c>
      <c r="AU61" s="327"/>
      <c r="AV61" s="311" t="s">
        <v>915</v>
      </c>
      <c r="AW61" s="361">
        <v>6.0999999999999999E-2</v>
      </c>
    </row>
    <row r="62" spans="1:49" ht="79.5" customHeight="1" x14ac:dyDescent="0.25">
      <c r="A62" s="319">
        <v>26</v>
      </c>
      <c r="B62" s="123" t="s">
        <v>1095</v>
      </c>
      <c r="C62" s="320" t="s">
        <v>419</v>
      </c>
      <c r="D62" s="321" t="s">
        <v>613</v>
      </c>
      <c r="E62" s="299"/>
      <c r="F62" s="299"/>
      <c r="G62" s="299"/>
      <c r="H62" s="299"/>
      <c r="I62" s="299"/>
      <c r="J62" s="299"/>
      <c r="K62" s="299"/>
      <c r="L62" s="322"/>
      <c r="M62" s="298" t="s">
        <v>860</v>
      </c>
      <c r="N62" s="323" t="s">
        <v>914</v>
      </c>
      <c r="O62" s="123" t="s">
        <v>1095</v>
      </c>
      <c r="P62" s="324"/>
      <c r="Q62" s="320" t="s">
        <v>674</v>
      </c>
      <c r="R62" s="324">
        <v>18.510000000000002</v>
      </c>
      <c r="S62" s="320" t="s">
        <v>677</v>
      </c>
      <c r="T62" s="320" t="s">
        <v>677</v>
      </c>
      <c r="U62" s="320" t="s">
        <v>65</v>
      </c>
      <c r="V62" s="320" t="s">
        <v>65</v>
      </c>
      <c r="W62" s="325" t="s">
        <v>891</v>
      </c>
      <c r="X62" s="324">
        <v>18.510000000000002</v>
      </c>
      <c r="Y62" s="320"/>
      <c r="Z62" s="320"/>
      <c r="AA62" s="324"/>
      <c r="AB62" s="324">
        <v>18.510000000000002</v>
      </c>
      <c r="AC62" s="325" t="s">
        <v>891</v>
      </c>
      <c r="AD62" s="324">
        <v>18.510000000000002</v>
      </c>
      <c r="AE62" s="324"/>
      <c r="AF62" s="321"/>
      <c r="AG62" s="320"/>
      <c r="AH62" s="320"/>
      <c r="AI62" s="320"/>
      <c r="AJ62" s="320"/>
      <c r="AK62" s="320"/>
      <c r="AL62" s="298" t="s">
        <v>864</v>
      </c>
      <c r="AM62" s="333" t="s">
        <v>1032</v>
      </c>
      <c r="AN62" s="315"/>
      <c r="AO62" s="298"/>
      <c r="AP62" s="320"/>
      <c r="AQ62" s="326">
        <v>42934</v>
      </c>
      <c r="AR62" s="326"/>
      <c r="AS62" s="326">
        <v>42934</v>
      </c>
      <c r="AT62" s="326">
        <v>44029</v>
      </c>
      <c r="AU62" s="327"/>
      <c r="AV62" s="311" t="s">
        <v>916</v>
      </c>
      <c r="AW62" s="361">
        <v>1.9E-2</v>
      </c>
    </row>
    <row r="63" spans="1:49" ht="79.5" customHeight="1" x14ac:dyDescent="0.25">
      <c r="A63" s="319">
        <v>27</v>
      </c>
      <c r="B63" s="123" t="s">
        <v>1095</v>
      </c>
      <c r="C63" s="320" t="s">
        <v>419</v>
      </c>
      <c r="D63" s="321" t="s">
        <v>613</v>
      </c>
      <c r="E63" s="299"/>
      <c r="F63" s="299"/>
      <c r="G63" s="299"/>
      <c r="H63" s="299"/>
      <c r="I63" s="299"/>
      <c r="J63" s="299"/>
      <c r="K63" s="299"/>
      <c r="L63" s="322"/>
      <c r="M63" s="298" t="s">
        <v>860</v>
      </c>
      <c r="N63" s="323" t="s">
        <v>917</v>
      </c>
      <c r="O63" s="123" t="s">
        <v>1095</v>
      </c>
      <c r="P63" s="324"/>
      <c r="Q63" s="320" t="s">
        <v>674</v>
      </c>
      <c r="R63" s="324">
        <v>45.46</v>
      </c>
      <c r="S63" s="320" t="s">
        <v>677</v>
      </c>
      <c r="T63" s="320" t="s">
        <v>677</v>
      </c>
      <c r="U63" s="320" t="s">
        <v>65</v>
      </c>
      <c r="V63" s="320" t="s">
        <v>65</v>
      </c>
      <c r="W63" s="325" t="s">
        <v>891</v>
      </c>
      <c r="X63" s="324">
        <v>45.46</v>
      </c>
      <c r="Y63" s="320"/>
      <c r="Z63" s="320"/>
      <c r="AA63" s="324"/>
      <c r="AB63" s="324">
        <v>45.46</v>
      </c>
      <c r="AC63" s="325" t="s">
        <v>891</v>
      </c>
      <c r="AD63" s="324">
        <v>45.46</v>
      </c>
      <c r="AE63" s="324"/>
      <c r="AF63" s="321"/>
      <c r="AG63" s="320"/>
      <c r="AH63" s="320"/>
      <c r="AI63" s="320"/>
      <c r="AJ63" s="320"/>
      <c r="AK63" s="320"/>
      <c r="AL63" s="298" t="s">
        <v>864</v>
      </c>
      <c r="AM63" s="333" t="s">
        <v>1032</v>
      </c>
      <c r="AN63" s="315"/>
      <c r="AO63" s="298"/>
      <c r="AP63" s="320"/>
      <c r="AQ63" s="326">
        <v>42895</v>
      </c>
      <c r="AR63" s="326"/>
      <c r="AS63" s="326">
        <v>42895</v>
      </c>
      <c r="AT63" s="326">
        <v>43990</v>
      </c>
      <c r="AU63" s="327"/>
      <c r="AV63" s="311" t="s">
        <v>918</v>
      </c>
      <c r="AW63" s="361">
        <v>4.7E-2</v>
      </c>
    </row>
    <row r="64" spans="1:49" ht="79.5" customHeight="1" x14ac:dyDescent="0.25">
      <c r="A64" s="319">
        <v>28</v>
      </c>
      <c r="B64" s="123" t="s">
        <v>1095</v>
      </c>
      <c r="C64" s="320" t="s">
        <v>419</v>
      </c>
      <c r="D64" s="321" t="s">
        <v>613</v>
      </c>
      <c r="E64" s="299"/>
      <c r="F64" s="299"/>
      <c r="G64" s="299"/>
      <c r="H64" s="299"/>
      <c r="I64" s="299"/>
      <c r="J64" s="299"/>
      <c r="K64" s="299"/>
      <c r="L64" s="322"/>
      <c r="M64" s="298" t="s">
        <v>860</v>
      </c>
      <c r="N64" s="323" t="s">
        <v>919</v>
      </c>
      <c r="O64" s="123" t="s">
        <v>1095</v>
      </c>
      <c r="P64" s="324"/>
      <c r="Q64" s="320" t="s">
        <v>674</v>
      </c>
      <c r="R64" s="324">
        <v>30.81</v>
      </c>
      <c r="S64" s="320" t="s">
        <v>677</v>
      </c>
      <c r="T64" s="320" t="s">
        <v>677</v>
      </c>
      <c r="U64" s="320" t="s">
        <v>65</v>
      </c>
      <c r="V64" s="320" t="s">
        <v>65</v>
      </c>
      <c r="W64" s="325" t="s">
        <v>891</v>
      </c>
      <c r="X64" s="324">
        <v>30.81</v>
      </c>
      <c r="Y64" s="320"/>
      <c r="Z64" s="320"/>
      <c r="AA64" s="324"/>
      <c r="AB64" s="324">
        <v>30.81</v>
      </c>
      <c r="AC64" s="325" t="s">
        <v>891</v>
      </c>
      <c r="AD64" s="324">
        <v>30.81</v>
      </c>
      <c r="AE64" s="324"/>
      <c r="AF64" s="321"/>
      <c r="AG64" s="320"/>
      <c r="AH64" s="320"/>
      <c r="AI64" s="320"/>
      <c r="AJ64" s="320"/>
      <c r="AK64" s="320"/>
      <c r="AL64" s="298" t="s">
        <v>864</v>
      </c>
      <c r="AM64" s="333" t="s">
        <v>1032</v>
      </c>
      <c r="AN64" s="315"/>
      <c r="AO64" s="298"/>
      <c r="AP64" s="320"/>
      <c r="AQ64" s="326">
        <v>42958</v>
      </c>
      <c r="AR64" s="326"/>
      <c r="AS64" s="326">
        <v>42958</v>
      </c>
      <c r="AT64" s="326">
        <v>44053</v>
      </c>
      <c r="AU64" s="327"/>
      <c r="AV64" s="311" t="s">
        <v>1017</v>
      </c>
      <c r="AW64" s="361">
        <v>3.1E-2</v>
      </c>
    </row>
    <row r="65" spans="1:49" ht="79.5" customHeight="1" x14ac:dyDescent="0.25">
      <c r="A65" s="319">
        <v>29</v>
      </c>
      <c r="B65" s="123" t="s">
        <v>1095</v>
      </c>
      <c r="C65" s="320" t="s">
        <v>419</v>
      </c>
      <c r="D65" s="321" t="s">
        <v>613</v>
      </c>
      <c r="E65" s="299"/>
      <c r="F65" s="299"/>
      <c r="G65" s="299"/>
      <c r="H65" s="299"/>
      <c r="I65" s="299"/>
      <c r="J65" s="299"/>
      <c r="K65" s="299"/>
      <c r="L65" s="322"/>
      <c r="M65" s="298" t="s">
        <v>860</v>
      </c>
      <c r="N65" s="323" t="s">
        <v>920</v>
      </c>
      <c r="O65" s="123" t="s">
        <v>1095</v>
      </c>
      <c r="P65" s="324"/>
      <c r="Q65" s="320" t="s">
        <v>674</v>
      </c>
      <c r="R65" s="324">
        <v>8.86</v>
      </c>
      <c r="S65" s="320" t="s">
        <v>677</v>
      </c>
      <c r="T65" s="320" t="s">
        <v>677</v>
      </c>
      <c r="U65" s="320" t="s">
        <v>65</v>
      </c>
      <c r="V65" s="320" t="s">
        <v>65</v>
      </c>
      <c r="W65" s="325" t="s">
        <v>891</v>
      </c>
      <c r="X65" s="324">
        <v>8.86</v>
      </c>
      <c r="Y65" s="320"/>
      <c r="Z65" s="320"/>
      <c r="AA65" s="324"/>
      <c r="AB65" s="324">
        <v>8.86</v>
      </c>
      <c r="AC65" s="325" t="s">
        <v>891</v>
      </c>
      <c r="AD65" s="324">
        <v>8.86</v>
      </c>
      <c r="AE65" s="324"/>
      <c r="AF65" s="321"/>
      <c r="AG65" s="320"/>
      <c r="AH65" s="320"/>
      <c r="AI65" s="320"/>
      <c r="AJ65" s="320"/>
      <c r="AK65" s="320"/>
      <c r="AL65" s="298" t="s">
        <v>864</v>
      </c>
      <c r="AM65" s="333" t="s">
        <v>1032</v>
      </c>
      <c r="AN65" s="315"/>
      <c r="AO65" s="298"/>
      <c r="AP65" s="320"/>
      <c r="AQ65" s="326">
        <v>42895</v>
      </c>
      <c r="AR65" s="326"/>
      <c r="AS65" s="326">
        <v>42895</v>
      </c>
      <c r="AT65" s="326">
        <v>43990</v>
      </c>
      <c r="AU65" s="327"/>
      <c r="AV65" s="311" t="s">
        <v>1018</v>
      </c>
      <c r="AW65" s="361">
        <v>8.7999999999999995E-2</v>
      </c>
    </row>
    <row r="66" spans="1:49" ht="79.5" customHeight="1" x14ac:dyDescent="0.25">
      <c r="A66" s="319">
        <v>30</v>
      </c>
      <c r="B66" s="123" t="s">
        <v>1095</v>
      </c>
      <c r="C66" s="320" t="s">
        <v>419</v>
      </c>
      <c r="D66" s="321" t="s">
        <v>613</v>
      </c>
      <c r="E66" s="299"/>
      <c r="F66" s="299"/>
      <c r="G66" s="299"/>
      <c r="H66" s="299"/>
      <c r="I66" s="299"/>
      <c r="J66" s="299"/>
      <c r="K66" s="299"/>
      <c r="L66" s="322"/>
      <c r="M66" s="298" t="s">
        <v>860</v>
      </c>
      <c r="N66" s="323" t="s">
        <v>921</v>
      </c>
      <c r="O66" s="123" t="s">
        <v>1095</v>
      </c>
      <c r="P66" s="324"/>
      <c r="Q66" s="320" t="s">
        <v>674</v>
      </c>
      <c r="R66" s="324">
        <v>14.59</v>
      </c>
      <c r="S66" s="320" t="s">
        <v>677</v>
      </c>
      <c r="T66" s="320" t="s">
        <v>677</v>
      </c>
      <c r="U66" s="320" t="s">
        <v>65</v>
      </c>
      <c r="V66" s="320" t="s">
        <v>65</v>
      </c>
      <c r="W66" s="325" t="s">
        <v>891</v>
      </c>
      <c r="X66" s="324">
        <v>14.59</v>
      </c>
      <c r="Y66" s="320"/>
      <c r="Z66" s="320"/>
      <c r="AA66" s="324"/>
      <c r="AB66" s="324">
        <v>14.59</v>
      </c>
      <c r="AC66" s="325" t="s">
        <v>891</v>
      </c>
      <c r="AD66" s="324">
        <v>14.59</v>
      </c>
      <c r="AE66" s="324"/>
      <c r="AF66" s="321"/>
      <c r="AG66" s="320"/>
      <c r="AH66" s="320"/>
      <c r="AI66" s="320"/>
      <c r="AJ66" s="320"/>
      <c r="AK66" s="320"/>
      <c r="AL66" s="298" t="s">
        <v>864</v>
      </c>
      <c r="AM66" s="333" t="s">
        <v>1032</v>
      </c>
      <c r="AN66" s="315"/>
      <c r="AO66" s="298"/>
      <c r="AP66" s="320"/>
      <c r="AQ66" s="326">
        <v>42989</v>
      </c>
      <c r="AR66" s="326"/>
      <c r="AS66" s="326">
        <v>42989</v>
      </c>
      <c r="AT66" s="326">
        <v>44084</v>
      </c>
      <c r="AU66" s="327"/>
      <c r="AV66" s="311" t="s">
        <v>922</v>
      </c>
      <c r="AW66" s="361">
        <v>1.4999999999999999E-2</v>
      </c>
    </row>
    <row r="67" spans="1:49" ht="79.5" customHeight="1" x14ac:dyDescent="0.25">
      <c r="A67" s="319">
        <v>31</v>
      </c>
      <c r="B67" s="123" t="s">
        <v>1095</v>
      </c>
      <c r="C67" s="320" t="s">
        <v>419</v>
      </c>
      <c r="D67" s="321" t="s">
        <v>613</v>
      </c>
      <c r="E67" s="299"/>
      <c r="F67" s="299"/>
      <c r="G67" s="299"/>
      <c r="H67" s="299"/>
      <c r="I67" s="299"/>
      <c r="J67" s="299"/>
      <c r="K67" s="299"/>
      <c r="L67" s="322"/>
      <c r="M67" s="298" t="s">
        <v>860</v>
      </c>
      <c r="N67" s="323" t="s">
        <v>923</v>
      </c>
      <c r="O67" s="123" t="s">
        <v>1095</v>
      </c>
      <c r="P67" s="324"/>
      <c r="Q67" s="320" t="s">
        <v>674</v>
      </c>
      <c r="R67" s="324">
        <v>13.7</v>
      </c>
      <c r="S67" s="320" t="s">
        <v>677</v>
      </c>
      <c r="T67" s="320" t="s">
        <v>677</v>
      </c>
      <c r="U67" s="320" t="s">
        <v>65</v>
      </c>
      <c r="V67" s="320" t="s">
        <v>65</v>
      </c>
      <c r="W67" s="325" t="s">
        <v>891</v>
      </c>
      <c r="X67" s="324">
        <v>13.7</v>
      </c>
      <c r="Y67" s="320"/>
      <c r="Z67" s="320"/>
      <c r="AA67" s="324"/>
      <c r="AB67" s="324">
        <v>13.7</v>
      </c>
      <c r="AC67" s="325" t="s">
        <v>891</v>
      </c>
      <c r="AD67" s="324">
        <v>13.7</v>
      </c>
      <c r="AE67" s="324"/>
      <c r="AF67" s="321"/>
      <c r="AG67" s="320"/>
      <c r="AH67" s="320"/>
      <c r="AI67" s="320"/>
      <c r="AJ67" s="320"/>
      <c r="AK67" s="320"/>
      <c r="AL67" s="298" t="s">
        <v>864</v>
      </c>
      <c r="AM67" s="333" t="s">
        <v>1032</v>
      </c>
      <c r="AN67" s="315"/>
      <c r="AO67" s="298"/>
      <c r="AP67" s="320"/>
      <c r="AQ67" s="326">
        <v>42866</v>
      </c>
      <c r="AR67" s="326"/>
      <c r="AS67" s="326">
        <v>42866</v>
      </c>
      <c r="AT67" s="326">
        <v>43963</v>
      </c>
      <c r="AU67" s="327"/>
      <c r="AV67" s="311" t="s">
        <v>924</v>
      </c>
      <c r="AW67" s="361">
        <v>1.2E-2</v>
      </c>
    </row>
    <row r="68" spans="1:49" ht="79.5" customHeight="1" x14ac:dyDescent="0.25">
      <c r="A68" s="319">
        <v>32</v>
      </c>
      <c r="B68" s="123" t="s">
        <v>1095</v>
      </c>
      <c r="C68" s="320" t="s">
        <v>419</v>
      </c>
      <c r="D68" s="321" t="s">
        <v>613</v>
      </c>
      <c r="E68" s="299"/>
      <c r="F68" s="299"/>
      <c r="G68" s="299"/>
      <c r="H68" s="299"/>
      <c r="I68" s="299"/>
      <c r="J68" s="299"/>
      <c r="K68" s="299"/>
      <c r="L68" s="322"/>
      <c r="M68" s="298" t="s">
        <v>860</v>
      </c>
      <c r="N68" s="323" t="s">
        <v>923</v>
      </c>
      <c r="O68" s="123" t="s">
        <v>1095</v>
      </c>
      <c r="P68" s="324"/>
      <c r="Q68" s="320" t="s">
        <v>674</v>
      </c>
      <c r="R68" s="324">
        <v>38.979999999999997</v>
      </c>
      <c r="S68" s="320" t="s">
        <v>677</v>
      </c>
      <c r="T68" s="320" t="s">
        <v>677</v>
      </c>
      <c r="U68" s="320" t="s">
        <v>65</v>
      </c>
      <c r="V68" s="320" t="s">
        <v>65</v>
      </c>
      <c r="W68" s="325" t="s">
        <v>891</v>
      </c>
      <c r="X68" s="324">
        <v>38.979999999999997</v>
      </c>
      <c r="Y68" s="320"/>
      <c r="Z68" s="320"/>
      <c r="AA68" s="324"/>
      <c r="AB68" s="324">
        <v>38.979999999999997</v>
      </c>
      <c r="AC68" s="325" t="s">
        <v>891</v>
      </c>
      <c r="AD68" s="324">
        <v>38.979999999999997</v>
      </c>
      <c r="AE68" s="324"/>
      <c r="AF68" s="321"/>
      <c r="AG68" s="320"/>
      <c r="AH68" s="320"/>
      <c r="AI68" s="320"/>
      <c r="AJ68" s="320"/>
      <c r="AK68" s="320"/>
      <c r="AL68" s="298" t="s">
        <v>864</v>
      </c>
      <c r="AM68" s="333" t="s">
        <v>1032</v>
      </c>
      <c r="AN68" s="315"/>
      <c r="AO68" s="298"/>
      <c r="AP68" s="320"/>
      <c r="AQ68" s="326">
        <v>42895</v>
      </c>
      <c r="AR68" s="326"/>
      <c r="AS68" s="326">
        <v>42895</v>
      </c>
      <c r="AT68" s="326">
        <v>43990</v>
      </c>
      <c r="AU68" s="327"/>
      <c r="AV68" s="311" t="s">
        <v>925</v>
      </c>
      <c r="AW68" s="361">
        <v>3.4000000000000002E-2</v>
      </c>
    </row>
    <row r="69" spans="1:49" ht="79.5" customHeight="1" x14ac:dyDescent="0.25">
      <c r="A69" s="319">
        <v>33</v>
      </c>
      <c r="B69" s="123" t="s">
        <v>1095</v>
      </c>
      <c r="C69" s="320" t="s">
        <v>419</v>
      </c>
      <c r="D69" s="321" t="s">
        <v>613</v>
      </c>
      <c r="E69" s="299"/>
      <c r="F69" s="299"/>
      <c r="G69" s="299"/>
      <c r="H69" s="299"/>
      <c r="I69" s="299"/>
      <c r="J69" s="299"/>
      <c r="K69" s="299"/>
      <c r="L69" s="322"/>
      <c r="M69" s="298" t="s">
        <v>860</v>
      </c>
      <c r="N69" s="323" t="s">
        <v>926</v>
      </c>
      <c r="O69" s="123" t="s">
        <v>1095</v>
      </c>
      <c r="P69" s="324"/>
      <c r="Q69" s="320" t="s">
        <v>674</v>
      </c>
      <c r="R69" s="324">
        <v>102.02</v>
      </c>
      <c r="S69" s="320" t="s">
        <v>677</v>
      </c>
      <c r="T69" s="320" t="s">
        <v>677</v>
      </c>
      <c r="U69" s="320" t="s">
        <v>65</v>
      </c>
      <c r="V69" s="320" t="s">
        <v>65</v>
      </c>
      <c r="W69" s="325" t="s">
        <v>891</v>
      </c>
      <c r="X69" s="324">
        <v>102.02</v>
      </c>
      <c r="Y69" s="320"/>
      <c r="Z69" s="320"/>
      <c r="AA69" s="324"/>
      <c r="AB69" s="324">
        <v>102.02</v>
      </c>
      <c r="AC69" s="325" t="s">
        <v>891</v>
      </c>
      <c r="AD69" s="324">
        <v>102.02</v>
      </c>
      <c r="AE69" s="324"/>
      <c r="AF69" s="321"/>
      <c r="AG69" s="320"/>
      <c r="AH69" s="320"/>
      <c r="AI69" s="320"/>
      <c r="AJ69" s="320"/>
      <c r="AK69" s="320"/>
      <c r="AL69" s="298" t="s">
        <v>864</v>
      </c>
      <c r="AM69" s="333" t="s">
        <v>1032</v>
      </c>
      <c r="AN69" s="315"/>
      <c r="AO69" s="298"/>
      <c r="AP69" s="320"/>
      <c r="AQ69" s="326">
        <v>42842</v>
      </c>
      <c r="AR69" s="326"/>
      <c r="AS69" s="326">
        <v>42842</v>
      </c>
      <c r="AT69" s="326">
        <v>44196</v>
      </c>
      <c r="AU69" s="327"/>
      <c r="AV69" s="311" t="s">
        <v>1077</v>
      </c>
      <c r="AW69" s="361">
        <v>0.151</v>
      </c>
    </row>
    <row r="70" spans="1:49" ht="79.5" customHeight="1" x14ac:dyDescent="0.25">
      <c r="A70" s="319">
        <v>34</v>
      </c>
      <c r="B70" s="123" t="s">
        <v>1095</v>
      </c>
      <c r="C70" s="320" t="s">
        <v>419</v>
      </c>
      <c r="D70" s="321" t="s">
        <v>613</v>
      </c>
      <c r="E70" s="299"/>
      <c r="F70" s="299"/>
      <c r="G70" s="299"/>
      <c r="H70" s="299"/>
      <c r="I70" s="299"/>
      <c r="J70" s="299"/>
      <c r="K70" s="299"/>
      <c r="L70" s="322"/>
      <c r="M70" s="298" t="s">
        <v>860</v>
      </c>
      <c r="N70" s="323" t="s">
        <v>893</v>
      </c>
      <c r="O70" s="123" t="s">
        <v>1095</v>
      </c>
      <c r="P70" s="324"/>
      <c r="Q70" s="320" t="s">
        <v>674</v>
      </c>
      <c r="R70" s="324">
        <v>57.71</v>
      </c>
      <c r="S70" s="320" t="s">
        <v>677</v>
      </c>
      <c r="T70" s="320" t="s">
        <v>677</v>
      </c>
      <c r="U70" s="320" t="s">
        <v>65</v>
      </c>
      <c r="V70" s="320" t="s">
        <v>65</v>
      </c>
      <c r="W70" s="325" t="s">
        <v>891</v>
      </c>
      <c r="X70" s="324">
        <v>57.71</v>
      </c>
      <c r="Y70" s="320"/>
      <c r="Z70" s="320"/>
      <c r="AA70" s="324"/>
      <c r="AB70" s="324">
        <v>57.71</v>
      </c>
      <c r="AC70" s="325" t="s">
        <v>891</v>
      </c>
      <c r="AD70" s="324">
        <v>57.71</v>
      </c>
      <c r="AE70" s="324"/>
      <c r="AF70" s="321"/>
      <c r="AG70" s="320"/>
      <c r="AH70" s="320"/>
      <c r="AI70" s="320"/>
      <c r="AJ70" s="320"/>
      <c r="AK70" s="320"/>
      <c r="AL70" s="298" t="s">
        <v>864</v>
      </c>
      <c r="AM70" s="333" t="s">
        <v>1032</v>
      </c>
      <c r="AN70" s="315"/>
      <c r="AO70" s="298"/>
      <c r="AP70" s="320"/>
      <c r="AQ70" s="326">
        <v>42825</v>
      </c>
      <c r="AR70" s="326"/>
      <c r="AS70" s="326">
        <v>42825</v>
      </c>
      <c r="AT70" s="326">
        <v>44196</v>
      </c>
      <c r="AU70" s="327"/>
      <c r="AV70" s="311" t="s">
        <v>1078</v>
      </c>
      <c r="AW70" s="361">
        <v>7.9000000000000001E-2</v>
      </c>
    </row>
    <row r="71" spans="1:49" ht="79.5" customHeight="1" x14ac:dyDescent="0.25">
      <c r="A71" s="319">
        <v>35</v>
      </c>
      <c r="B71" s="123" t="s">
        <v>1095</v>
      </c>
      <c r="C71" s="320" t="s">
        <v>419</v>
      </c>
      <c r="D71" s="321" t="s">
        <v>613</v>
      </c>
      <c r="E71" s="299"/>
      <c r="F71" s="299"/>
      <c r="G71" s="299"/>
      <c r="H71" s="299"/>
      <c r="I71" s="299"/>
      <c r="J71" s="299"/>
      <c r="K71" s="299"/>
      <c r="L71" s="322"/>
      <c r="M71" s="298" t="s">
        <v>860</v>
      </c>
      <c r="N71" s="323" t="s">
        <v>927</v>
      </c>
      <c r="O71" s="123" t="s">
        <v>1095</v>
      </c>
      <c r="P71" s="324"/>
      <c r="Q71" s="320" t="s">
        <v>674</v>
      </c>
      <c r="R71" s="324">
        <v>76.73</v>
      </c>
      <c r="S71" s="320" t="s">
        <v>677</v>
      </c>
      <c r="T71" s="320" t="s">
        <v>677</v>
      </c>
      <c r="U71" s="320" t="s">
        <v>65</v>
      </c>
      <c r="V71" s="320" t="s">
        <v>65</v>
      </c>
      <c r="W71" s="325" t="s">
        <v>891</v>
      </c>
      <c r="X71" s="324">
        <v>76.73</v>
      </c>
      <c r="Y71" s="320"/>
      <c r="Z71" s="320"/>
      <c r="AA71" s="324"/>
      <c r="AB71" s="324">
        <v>76.73</v>
      </c>
      <c r="AC71" s="325" t="s">
        <v>891</v>
      </c>
      <c r="AD71" s="324">
        <v>76.73</v>
      </c>
      <c r="AE71" s="324"/>
      <c r="AF71" s="321"/>
      <c r="AG71" s="320"/>
      <c r="AH71" s="320"/>
      <c r="AI71" s="320"/>
      <c r="AJ71" s="320"/>
      <c r="AK71" s="320"/>
      <c r="AL71" s="298" t="s">
        <v>864</v>
      </c>
      <c r="AM71" s="333" t="s">
        <v>1032</v>
      </c>
      <c r="AN71" s="315"/>
      <c r="AO71" s="298"/>
      <c r="AP71" s="320"/>
      <c r="AQ71" s="326">
        <v>42825</v>
      </c>
      <c r="AR71" s="326"/>
      <c r="AS71" s="326">
        <v>42825</v>
      </c>
      <c r="AT71" s="326">
        <v>44196</v>
      </c>
      <c r="AU71" s="327"/>
      <c r="AV71" s="311" t="s">
        <v>1079</v>
      </c>
      <c r="AW71" s="361">
        <v>0.11700000000000001</v>
      </c>
    </row>
    <row r="72" spans="1:49" ht="79.5" customHeight="1" x14ac:dyDescent="0.25">
      <c r="A72" s="319">
        <v>36</v>
      </c>
      <c r="B72" s="320" t="s">
        <v>1100</v>
      </c>
      <c r="C72" s="320" t="s">
        <v>419</v>
      </c>
      <c r="D72" s="321" t="s">
        <v>613</v>
      </c>
      <c r="E72" s="299"/>
      <c r="F72" s="299"/>
      <c r="G72" s="299"/>
      <c r="H72" s="299"/>
      <c r="I72" s="299"/>
      <c r="J72" s="299"/>
      <c r="K72" s="299"/>
      <c r="L72" s="322"/>
      <c r="M72" s="298" t="s">
        <v>860</v>
      </c>
      <c r="N72" s="323" t="s">
        <v>926</v>
      </c>
      <c r="O72" s="320" t="s">
        <v>1100</v>
      </c>
      <c r="P72" s="324"/>
      <c r="Q72" s="320" t="s">
        <v>674</v>
      </c>
      <c r="R72" s="324">
        <v>49.11</v>
      </c>
      <c r="S72" s="320" t="s">
        <v>677</v>
      </c>
      <c r="T72" s="320" t="s">
        <v>677</v>
      </c>
      <c r="U72" s="320" t="s">
        <v>65</v>
      </c>
      <c r="V72" s="320" t="s">
        <v>65</v>
      </c>
      <c r="W72" s="325" t="s">
        <v>891</v>
      </c>
      <c r="X72" s="324">
        <v>49.11</v>
      </c>
      <c r="Y72" s="320"/>
      <c r="Z72" s="320"/>
      <c r="AA72" s="324"/>
      <c r="AB72" s="324">
        <v>49.11</v>
      </c>
      <c r="AC72" s="325" t="s">
        <v>891</v>
      </c>
      <c r="AD72" s="324">
        <v>49.11</v>
      </c>
      <c r="AE72" s="324"/>
      <c r="AF72" s="321"/>
      <c r="AG72" s="320"/>
      <c r="AH72" s="320"/>
      <c r="AI72" s="320"/>
      <c r="AJ72" s="320"/>
      <c r="AK72" s="320"/>
      <c r="AL72" s="298" t="s">
        <v>864</v>
      </c>
      <c r="AM72" s="333" t="s">
        <v>1032</v>
      </c>
      <c r="AN72" s="315"/>
      <c r="AO72" s="298"/>
      <c r="AP72" s="320"/>
      <c r="AQ72" s="326">
        <v>42818</v>
      </c>
      <c r="AR72" s="326"/>
      <c r="AS72" s="326">
        <v>42818</v>
      </c>
      <c r="AT72" s="326">
        <v>44196</v>
      </c>
      <c r="AU72" s="327"/>
      <c r="AV72" s="311" t="s">
        <v>1080</v>
      </c>
      <c r="AW72" s="361">
        <v>0.08</v>
      </c>
    </row>
    <row r="73" spans="1:49" ht="79.5" customHeight="1" x14ac:dyDescent="0.25">
      <c r="A73" s="319">
        <v>37</v>
      </c>
      <c r="B73" s="320" t="s">
        <v>1100</v>
      </c>
      <c r="C73" s="320" t="s">
        <v>419</v>
      </c>
      <c r="D73" s="321" t="s">
        <v>613</v>
      </c>
      <c r="E73" s="299"/>
      <c r="F73" s="299"/>
      <c r="G73" s="299"/>
      <c r="H73" s="299"/>
      <c r="I73" s="299"/>
      <c r="J73" s="299"/>
      <c r="K73" s="299"/>
      <c r="L73" s="322"/>
      <c r="M73" s="298" t="s">
        <v>860</v>
      </c>
      <c r="N73" s="323" t="s">
        <v>926</v>
      </c>
      <c r="O73" s="320" t="s">
        <v>1100</v>
      </c>
      <c r="P73" s="324"/>
      <c r="Q73" s="320" t="s">
        <v>674</v>
      </c>
      <c r="R73" s="324">
        <v>39.979999999999997</v>
      </c>
      <c r="S73" s="320" t="s">
        <v>677</v>
      </c>
      <c r="T73" s="320" t="s">
        <v>677</v>
      </c>
      <c r="U73" s="320" t="s">
        <v>65</v>
      </c>
      <c r="V73" s="320" t="s">
        <v>65</v>
      </c>
      <c r="W73" s="325" t="s">
        <v>891</v>
      </c>
      <c r="X73" s="324">
        <v>39.979999999999997</v>
      </c>
      <c r="Y73" s="320"/>
      <c r="Z73" s="320"/>
      <c r="AA73" s="324"/>
      <c r="AB73" s="324">
        <v>39.979999999999997</v>
      </c>
      <c r="AC73" s="325" t="s">
        <v>891</v>
      </c>
      <c r="AD73" s="324">
        <v>39.979999999999997</v>
      </c>
      <c r="AE73" s="324"/>
      <c r="AF73" s="321"/>
      <c r="AG73" s="320"/>
      <c r="AH73" s="320"/>
      <c r="AI73" s="320"/>
      <c r="AJ73" s="320"/>
      <c r="AK73" s="320"/>
      <c r="AL73" s="298" t="s">
        <v>864</v>
      </c>
      <c r="AM73" s="333" t="s">
        <v>1032</v>
      </c>
      <c r="AN73" s="315"/>
      <c r="AO73" s="298"/>
      <c r="AP73" s="320"/>
      <c r="AQ73" s="320" t="s">
        <v>680</v>
      </c>
      <c r="AR73" s="320"/>
      <c r="AS73" s="320" t="s">
        <v>680</v>
      </c>
      <c r="AT73" s="326">
        <v>43937</v>
      </c>
      <c r="AU73" s="327"/>
      <c r="AV73" s="311" t="s">
        <v>1081</v>
      </c>
      <c r="AW73" s="361">
        <v>6.0999999999999999E-2</v>
      </c>
    </row>
    <row r="74" spans="1:49" ht="79.5" customHeight="1" x14ac:dyDescent="0.25">
      <c r="A74" s="319">
        <v>38</v>
      </c>
      <c r="B74" s="320" t="s">
        <v>1100</v>
      </c>
      <c r="C74" s="320" t="s">
        <v>419</v>
      </c>
      <c r="D74" s="321" t="s">
        <v>613</v>
      </c>
      <c r="E74" s="299"/>
      <c r="F74" s="299"/>
      <c r="G74" s="299"/>
      <c r="H74" s="299"/>
      <c r="I74" s="299"/>
      <c r="J74" s="299"/>
      <c r="K74" s="299"/>
      <c r="L74" s="322"/>
      <c r="M74" s="298" t="s">
        <v>860</v>
      </c>
      <c r="N74" s="323" t="s">
        <v>928</v>
      </c>
      <c r="O74" s="320" t="s">
        <v>1100</v>
      </c>
      <c r="P74" s="324"/>
      <c r="Q74" s="320" t="s">
        <v>674</v>
      </c>
      <c r="R74" s="324">
        <v>28.77</v>
      </c>
      <c r="S74" s="320" t="s">
        <v>677</v>
      </c>
      <c r="T74" s="320" t="s">
        <v>677</v>
      </c>
      <c r="U74" s="320" t="s">
        <v>65</v>
      </c>
      <c r="V74" s="320" t="s">
        <v>65</v>
      </c>
      <c r="W74" s="325" t="s">
        <v>891</v>
      </c>
      <c r="X74" s="324">
        <v>28.77</v>
      </c>
      <c r="Y74" s="320"/>
      <c r="Z74" s="320"/>
      <c r="AA74" s="324"/>
      <c r="AB74" s="324">
        <v>28.77</v>
      </c>
      <c r="AC74" s="325" t="s">
        <v>891</v>
      </c>
      <c r="AD74" s="324">
        <v>28.77</v>
      </c>
      <c r="AE74" s="324"/>
      <c r="AF74" s="321"/>
      <c r="AG74" s="320"/>
      <c r="AH74" s="320"/>
      <c r="AI74" s="320"/>
      <c r="AJ74" s="320"/>
      <c r="AK74" s="320"/>
      <c r="AL74" s="298" t="s">
        <v>864</v>
      </c>
      <c r="AM74" s="333" t="s">
        <v>1032</v>
      </c>
      <c r="AN74" s="315"/>
      <c r="AO74" s="298"/>
      <c r="AP74" s="320"/>
      <c r="AQ74" s="320" t="s">
        <v>929</v>
      </c>
      <c r="AR74" s="320"/>
      <c r="AS74" s="320" t="s">
        <v>929</v>
      </c>
      <c r="AT74" s="326">
        <v>44196</v>
      </c>
      <c r="AU74" s="327"/>
      <c r="AV74" s="311" t="s">
        <v>1082</v>
      </c>
      <c r="AW74" s="361">
        <v>5.3999999999999999E-2</v>
      </c>
    </row>
    <row r="75" spans="1:49" ht="79.5" customHeight="1" x14ac:dyDescent="0.25">
      <c r="A75" s="319">
        <v>39</v>
      </c>
      <c r="B75" s="320" t="s">
        <v>1100</v>
      </c>
      <c r="C75" s="320" t="s">
        <v>419</v>
      </c>
      <c r="D75" s="321" t="s">
        <v>613</v>
      </c>
      <c r="E75" s="299"/>
      <c r="F75" s="299"/>
      <c r="G75" s="299"/>
      <c r="H75" s="299"/>
      <c r="I75" s="299"/>
      <c r="J75" s="299"/>
      <c r="K75" s="299"/>
      <c r="L75" s="322"/>
      <c r="M75" s="298" t="s">
        <v>860</v>
      </c>
      <c r="N75" s="323" t="s">
        <v>930</v>
      </c>
      <c r="O75" s="320" t="s">
        <v>1100</v>
      </c>
      <c r="P75" s="324"/>
      <c r="Q75" s="320" t="s">
        <v>674</v>
      </c>
      <c r="R75" s="324">
        <v>20.99</v>
      </c>
      <c r="S75" s="320" t="s">
        <v>677</v>
      </c>
      <c r="T75" s="320" t="s">
        <v>677</v>
      </c>
      <c r="U75" s="320" t="s">
        <v>65</v>
      </c>
      <c r="V75" s="320" t="s">
        <v>65</v>
      </c>
      <c r="W75" s="325" t="s">
        <v>891</v>
      </c>
      <c r="X75" s="324">
        <v>20.99</v>
      </c>
      <c r="Y75" s="320"/>
      <c r="Z75" s="320"/>
      <c r="AA75" s="324"/>
      <c r="AB75" s="324">
        <v>20.99</v>
      </c>
      <c r="AC75" s="325" t="s">
        <v>891</v>
      </c>
      <c r="AD75" s="324">
        <v>20.99</v>
      </c>
      <c r="AE75" s="324"/>
      <c r="AF75" s="321"/>
      <c r="AG75" s="320"/>
      <c r="AH75" s="320"/>
      <c r="AI75" s="320"/>
      <c r="AJ75" s="320"/>
      <c r="AK75" s="320"/>
      <c r="AL75" s="298" t="s">
        <v>864</v>
      </c>
      <c r="AM75" s="333" t="s">
        <v>1032</v>
      </c>
      <c r="AN75" s="315"/>
      <c r="AO75" s="298"/>
      <c r="AP75" s="320"/>
      <c r="AQ75" s="320" t="s">
        <v>931</v>
      </c>
      <c r="AR75" s="320"/>
      <c r="AS75" s="320" t="s">
        <v>931</v>
      </c>
      <c r="AT75" s="326">
        <v>43990</v>
      </c>
      <c r="AU75" s="327"/>
      <c r="AV75" s="311" t="s">
        <v>932</v>
      </c>
      <c r="AW75" s="361">
        <v>1.7999999999999999E-2</v>
      </c>
    </row>
    <row r="76" spans="1:49" ht="75" x14ac:dyDescent="0.25">
      <c r="A76" s="319">
        <v>40</v>
      </c>
      <c r="B76" s="123" t="s">
        <v>1095</v>
      </c>
      <c r="C76" s="320" t="s">
        <v>419</v>
      </c>
      <c r="D76" s="321" t="s">
        <v>613</v>
      </c>
      <c r="E76" s="299"/>
      <c r="F76" s="299"/>
      <c r="G76" s="299"/>
      <c r="H76" s="299"/>
      <c r="I76" s="299"/>
      <c r="J76" s="299"/>
      <c r="K76" s="299"/>
      <c r="L76" s="322"/>
      <c r="M76" s="298" t="s">
        <v>860</v>
      </c>
      <c r="N76" s="323" t="s">
        <v>881</v>
      </c>
      <c r="O76" s="123" t="s">
        <v>1095</v>
      </c>
      <c r="P76" s="324"/>
      <c r="Q76" s="320" t="s">
        <v>674</v>
      </c>
      <c r="R76" s="324">
        <v>48.44</v>
      </c>
      <c r="S76" s="320" t="s">
        <v>675</v>
      </c>
      <c r="T76" s="320" t="s">
        <v>675</v>
      </c>
      <c r="U76" s="320" t="s">
        <v>65</v>
      </c>
      <c r="V76" s="320" t="s">
        <v>65</v>
      </c>
      <c r="W76" s="325" t="s">
        <v>868</v>
      </c>
      <c r="X76" s="324">
        <v>48.44</v>
      </c>
      <c r="Y76" s="320"/>
      <c r="Z76" s="320"/>
      <c r="AA76" s="324"/>
      <c r="AB76" s="324">
        <v>48.44</v>
      </c>
      <c r="AC76" s="325" t="s">
        <v>868</v>
      </c>
      <c r="AD76" s="324">
        <v>48.44</v>
      </c>
      <c r="AE76" s="324"/>
      <c r="AF76" s="321"/>
      <c r="AG76" s="320"/>
      <c r="AH76" s="320"/>
      <c r="AI76" s="320"/>
      <c r="AJ76" s="320"/>
      <c r="AK76" s="320"/>
      <c r="AL76" s="298" t="s">
        <v>864</v>
      </c>
      <c r="AM76" s="333" t="s">
        <v>1032</v>
      </c>
      <c r="AN76" s="315"/>
      <c r="AO76" s="298"/>
      <c r="AP76" s="320"/>
      <c r="AQ76" s="320" t="s">
        <v>882</v>
      </c>
      <c r="AR76" s="320"/>
      <c r="AS76" s="320" t="s">
        <v>882</v>
      </c>
      <c r="AT76" s="326">
        <v>46987</v>
      </c>
      <c r="AU76" s="327"/>
      <c r="AV76" s="311" t="s">
        <v>1083</v>
      </c>
      <c r="AW76" s="361">
        <v>0.55900000000000005</v>
      </c>
    </row>
    <row r="77" spans="1:49" ht="84.75" customHeight="1" x14ac:dyDescent="0.25">
      <c r="A77" s="319">
        <v>41</v>
      </c>
      <c r="B77" s="123" t="s">
        <v>1095</v>
      </c>
      <c r="C77" s="320" t="s">
        <v>419</v>
      </c>
      <c r="D77" s="321" t="s">
        <v>613</v>
      </c>
      <c r="E77" s="299"/>
      <c r="F77" s="299"/>
      <c r="G77" s="299"/>
      <c r="H77" s="299"/>
      <c r="I77" s="299"/>
      <c r="J77" s="299"/>
      <c r="K77" s="299"/>
      <c r="L77" s="322"/>
      <c r="M77" s="298" t="s">
        <v>860</v>
      </c>
      <c r="N77" s="323" t="s">
        <v>883</v>
      </c>
      <c r="O77" s="123" t="s">
        <v>1095</v>
      </c>
      <c r="P77" s="324"/>
      <c r="Q77" s="320" t="s">
        <v>674</v>
      </c>
      <c r="R77" s="324">
        <v>0</v>
      </c>
      <c r="S77" s="320" t="s">
        <v>675</v>
      </c>
      <c r="T77" s="320" t="s">
        <v>675</v>
      </c>
      <c r="U77" s="320" t="s">
        <v>65</v>
      </c>
      <c r="V77" s="320" t="s">
        <v>65</v>
      </c>
      <c r="W77" s="325" t="s">
        <v>868</v>
      </c>
      <c r="X77" s="324">
        <v>0</v>
      </c>
      <c r="Y77" s="320"/>
      <c r="Z77" s="320"/>
      <c r="AA77" s="324"/>
      <c r="AB77" s="324">
        <v>0</v>
      </c>
      <c r="AC77" s="325" t="s">
        <v>868</v>
      </c>
      <c r="AD77" s="324">
        <v>0</v>
      </c>
      <c r="AE77" s="324"/>
      <c r="AF77" s="321"/>
      <c r="AG77" s="320"/>
      <c r="AH77" s="320"/>
      <c r="AI77" s="320"/>
      <c r="AJ77" s="320"/>
      <c r="AK77" s="320"/>
      <c r="AL77" s="298" t="s">
        <v>864</v>
      </c>
      <c r="AM77" s="333" t="s">
        <v>1032</v>
      </c>
      <c r="AN77" s="315"/>
      <c r="AO77" s="298"/>
      <c r="AP77" s="320"/>
      <c r="AQ77" s="320" t="s">
        <v>882</v>
      </c>
      <c r="AR77" s="326"/>
      <c r="AS77" s="326">
        <v>43448</v>
      </c>
      <c r="AT77" s="326">
        <v>47100</v>
      </c>
      <c r="AU77" s="327"/>
      <c r="AV77" s="311" t="s">
        <v>1084</v>
      </c>
      <c r="AW77" s="361">
        <v>0.40100000000000002</v>
      </c>
    </row>
    <row r="78" spans="1:49" ht="75" x14ac:dyDescent="0.25">
      <c r="A78" s="319">
        <v>42</v>
      </c>
      <c r="B78" s="123" t="s">
        <v>1095</v>
      </c>
      <c r="C78" s="320" t="s">
        <v>419</v>
      </c>
      <c r="D78" s="321" t="s">
        <v>613</v>
      </c>
      <c r="E78" s="299"/>
      <c r="F78" s="299"/>
      <c r="G78" s="299"/>
      <c r="H78" s="299"/>
      <c r="I78" s="299"/>
      <c r="J78" s="299"/>
      <c r="K78" s="299"/>
      <c r="L78" s="322"/>
      <c r="M78" s="298" t="s">
        <v>860</v>
      </c>
      <c r="N78" s="323" t="s">
        <v>884</v>
      </c>
      <c r="O78" s="123" t="s">
        <v>1095</v>
      </c>
      <c r="P78" s="324"/>
      <c r="Q78" s="320" t="s">
        <v>674</v>
      </c>
      <c r="R78" s="324">
        <v>82.91</v>
      </c>
      <c r="S78" s="320" t="s">
        <v>675</v>
      </c>
      <c r="T78" s="320" t="s">
        <v>675</v>
      </c>
      <c r="U78" s="320" t="s">
        <v>65</v>
      </c>
      <c r="V78" s="320" t="s">
        <v>65</v>
      </c>
      <c r="W78" s="325" t="s">
        <v>868</v>
      </c>
      <c r="X78" s="324">
        <v>82.91</v>
      </c>
      <c r="Y78" s="320"/>
      <c r="Z78" s="320"/>
      <c r="AA78" s="324"/>
      <c r="AB78" s="324">
        <v>82.91</v>
      </c>
      <c r="AC78" s="325" t="s">
        <v>868</v>
      </c>
      <c r="AD78" s="324">
        <v>82.91</v>
      </c>
      <c r="AE78" s="324"/>
      <c r="AF78" s="321"/>
      <c r="AG78" s="320"/>
      <c r="AH78" s="320"/>
      <c r="AI78" s="320"/>
      <c r="AJ78" s="320"/>
      <c r="AK78" s="320"/>
      <c r="AL78" s="298" t="s">
        <v>864</v>
      </c>
      <c r="AM78" s="333" t="s">
        <v>1032</v>
      </c>
      <c r="AN78" s="315"/>
      <c r="AO78" s="298"/>
      <c r="AP78" s="320"/>
      <c r="AQ78" s="326">
        <v>43335</v>
      </c>
      <c r="AR78" s="326"/>
      <c r="AS78" s="326">
        <v>43335</v>
      </c>
      <c r="AT78" s="326">
        <v>46987</v>
      </c>
      <c r="AU78" s="327"/>
      <c r="AV78" s="311" t="s">
        <v>885</v>
      </c>
      <c r="AW78" s="361">
        <v>0.54200000000000004</v>
      </c>
    </row>
    <row r="79" spans="1:49" ht="90.75" customHeight="1" x14ac:dyDescent="0.25">
      <c r="A79" s="319">
        <v>43</v>
      </c>
      <c r="B79" s="320" t="s">
        <v>1100</v>
      </c>
      <c r="C79" s="320" t="s">
        <v>419</v>
      </c>
      <c r="D79" s="321" t="s">
        <v>613</v>
      </c>
      <c r="E79" s="299"/>
      <c r="F79" s="299"/>
      <c r="G79" s="299"/>
      <c r="H79" s="299"/>
      <c r="I79" s="299"/>
      <c r="J79" s="299"/>
      <c r="K79" s="299"/>
      <c r="L79" s="322"/>
      <c r="M79" s="320" t="s">
        <v>860</v>
      </c>
      <c r="N79" s="323" t="s">
        <v>813</v>
      </c>
      <c r="O79" s="320" t="s">
        <v>1100</v>
      </c>
      <c r="P79" s="324"/>
      <c r="Q79" s="320" t="s">
        <v>674</v>
      </c>
      <c r="R79" s="324">
        <v>19.510000000000002</v>
      </c>
      <c r="S79" s="320" t="s">
        <v>675</v>
      </c>
      <c r="T79" s="320" t="s">
        <v>675</v>
      </c>
      <c r="U79" s="320" t="s">
        <v>65</v>
      </c>
      <c r="V79" s="320" t="s">
        <v>65</v>
      </c>
      <c r="W79" s="325" t="s">
        <v>891</v>
      </c>
      <c r="X79" s="324">
        <v>19.510000000000002</v>
      </c>
      <c r="Y79" s="320"/>
      <c r="Z79" s="320"/>
      <c r="AA79" s="324"/>
      <c r="AB79" s="324">
        <v>19.510000000000002</v>
      </c>
      <c r="AC79" s="325" t="s">
        <v>891</v>
      </c>
      <c r="AD79" s="324">
        <v>19.510000000000002</v>
      </c>
      <c r="AE79" s="324"/>
      <c r="AF79" s="321"/>
      <c r="AG79" s="320"/>
      <c r="AH79" s="320"/>
      <c r="AI79" s="320"/>
      <c r="AJ79" s="320"/>
      <c r="AK79" s="320"/>
      <c r="AL79" s="298" t="s">
        <v>864</v>
      </c>
      <c r="AM79" s="333" t="s">
        <v>1032</v>
      </c>
      <c r="AN79" s="315"/>
      <c r="AO79" s="298"/>
      <c r="AP79" s="320"/>
      <c r="AQ79" s="320" t="s">
        <v>680</v>
      </c>
      <c r="AR79" s="320"/>
      <c r="AS79" s="320" t="s">
        <v>680</v>
      </c>
      <c r="AT79" s="326">
        <v>44196</v>
      </c>
      <c r="AU79" s="327"/>
      <c r="AV79" s="311" t="s">
        <v>933</v>
      </c>
      <c r="AW79" s="361">
        <v>1.7000000000000001E-2</v>
      </c>
    </row>
    <row r="80" spans="1:49" ht="153" customHeight="1" x14ac:dyDescent="0.25">
      <c r="A80" s="122" t="s">
        <v>709</v>
      </c>
      <c r="B80" s="320" t="s">
        <v>1100</v>
      </c>
      <c r="C80" s="320" t="s">
        <v>419</v>
      </c>
      <c r="D80" s="124" t="s">
        <v>710</v>
      </c>
      <c r="E80" s="121"/>
      <c r="F80" s="121"/>
      <c r="G80" s="121"/>
      <c r="H80" s="121"/>
      <c r="I80" s="121"/>
      <c r="J80" s="121"/>
      <c r="K80" s="121"/>
      <c r="L80" s="121"/>
      <c r="M80" s="123" t="s">
        <v>614</v>
      </c>
      <c r="N80" s="125" t="s">
        <v>711</v>
      </c>
      <c r="O80" s="320" t="s">
        <v>1100</v>
      </c>
      <c r="P80" s="126">
        <v>259894</v>
      </c>
      <c r="Q80" s="123" t="s">
        <v>616</v>
      </c>
      <c r="R80" s="126">
        <v>181926</v>
      </c>
      <c r="S80" s="123" t="s">
        <v>617</v>
      </c>
      <c r="T80" s="123" t="s">
        <v>618</v>
      </c>
      <c r="U80" s="123">
        <v>4</v>
      </c>
      <c r="V80" s="123">
        <v>4</v>
      </c>
      <c r="W80" s="123" t="s">
        <v>629</v>
      </c>
      <c r="X80" s="127">
        <v>181884</v>
      </c>
      <c r="Y80" s="123"/>
      <c r="Z80" s="123">
        <v>1</v>
      </c>
      <c r="AA80" s="126">
        <v>179153</v>
      </c>
      <c r="AB80" s="126">
        <v>179153</v>
      </c>
      <c r="AC80" s="123" t="s">
        <v>629</v>
      </c>
      <c r="AD80" s="126">
        <v>211401</v>
      </c>
      <c r="AE80" s="126">
        <v>0</v>
      </c>
      <c r="AF80" s="124" t="s">
        <v>712</v>
      </c>
      <c r="AG80" s="123" t="s">
        <v>431</v>
      </c>
      <c r="AH80" s="123" t="s">
        <v>713</v>
      </c>
      <c r="AI80" s="123" t="s">
        <v>713</v>
      </c>
      <c r="AJ80" s="123" t="s">
        <v>714</v>
      </c>
      <c r="AK80" s="123" t="s">
        <v>715</v>
      </c>
      <c r="AL80" s="123"/>
      <c r="AM80" s="123"/>
      <c r="AN80" s="123"/>
      <c r="AO80" s="124" t="s">
        <v>612</v>
      </c>
      <c r="AP80" s="123" t="s">
        <v>716</v>
      </c>
      <c r="AQ80" s="123" t="s">
        <v>717</v>
      </c>
      <c r="AR80" s="123" t="s">
        <v>716</v>
      </c>
      <c r="AS80" s="123" t="s">
        <v>718</v>
      </c>
      <c r="AT80" s="123" t="s">
        <v>719</v>
      </c>
      <c r="AU80" s="123" t="s">
        <v>720</v>
      </c>
      <c r="AV80" s="123" t="s">
        <v>1073</v>
      </c>
      <c r="AW80" s="361">
        <v>111.06100000000001</v>
      </c>
    </row>
    <row r="81" spans="1:49" x14ac:dyDescent="0.25">
      <c r="A81" s="121"/>
      <c r="B81" s="121"/>
      <c r="C81" s="121"/>
      <c r="D81" s="121"/>
      <c r="E81" s="121"/>
      <c r="F81" s="121"/>
      <c r="G81" s="121"/>
      <c r="H81" s="121"/>
      <c r="I81" s="121"/>
      <c r="J81" s="121"/>
      <c r="K81" s="121"/>
      <c r="L81" s="121"/>
      <c r="M81" s="121"/>
      <c r="N81" s="121"/>
      <c r="O81" s="123"/>
      <c r="P81" s="126"/>
      <c r="Q81" s="123"/>
      <c r="R81" s="126"/>
      <c r="S81" s="123"/>
      <c r="T81" s="123"/>
      <c r="U81" s="123"/>
      <c r="V81" s="123"/>
      <c r="W81" s="123" t="s">
        <v>721</v>
      </c>
      <c r="X81" s="127">
        <v>181925</v>
      </c>
      <c r="Y81" s="123"/>
      <c r="Z81" s="123"/>
      <c r="AA81" s="126">
        <v>181653</v>
      </c>
      <c r="AB81" s="126"/>
      <c r="AC81" s="123"/>
      <c r="AD81" s="126"/>
      <c r="AE81" s="126"/>
      <c r="AF81" s="124" t="s">
        <v>612</v>
      </c>
      <c r="AG81" s="123"/>
      <c r="AH81" s="123"/>
      <c r="AI81" s="123"/>
      <c r="AJ81" s="123"/>
      <c r="AK81" s="123"/>
      <c r="AL81" s="123"/>
      <c r="AM81" s="123"/>
      <c r="AN81" s="123"/>
      <c r="AO81" s="124" t="s">
        <v>612</v>
      </c>
      <c r="AP81" s="123"/>
      <c r="AQ81" s="123"/>
      <c r="AR81" s="123"/>
      <c r="AS81" s="123"/>
      <c r="AT81" s="123"/>
      <c r="AU81" s="123"/>
      <c r="AV81" s="123"/>
      <c r="AW81" s="338"/>
    </row>
    <row r="82" spans="1:49" x14ac:dyDescent="0.25">
      <c r="A82" s="121"/>
      <c r="B82" s="121"/>
      <c r="C82" s="121"/>
      <c r="D82" s="121"/>
      <c r="E82" s="121"/>
      <c r="F82" s="121"/>
      <c r="G82" s="121"/>
      <c r="H82" s="121"/>
      <c r="I82" s="121"/>
      <c r="J82" s="121"/>
      <c r="K82" s="121"/>
      <c r="L82" s="121"/>
      <c r="M82" s="121"/>
      <c r="N82" s="121"/>
      <c r="O82" s="123"/>
      <c r="P82" s="126"/>
      <c r="Q82" s="123"/>
      <c r="R82" s="126"/>
      <c r="S82" s="123"/>
      <c r="T82" s="123"/>
      <c r="U82" s="123"/>
      <c r="V82" s="123"/>
      <c r="W82" s="123" t="s">
        <v>722</v>
      </c>
      <c r="X82" s="127">
        <v>180635</v>
      </c>
      <c r="Y82" s="123"/>
      <c r="Z82" s="123"/>
      <c r="AA82" s="126">
        <v>179533</v>
      </c>
      <c r="AB82" s="126"/>
      <c r="AC82" s="123"/>
      <c r="AD82" s="126"/>
      <c r="AE82" s="126"/>
      <c r="AF82" s="124" t="s">
        <v>612</v>
      </c>
      <c r="AG82" s="123"/>
      <c r="AH82" s="123"/>
      <c r="AI82" s="123"/>
      <c r="AJ82" s="123"/>
      <c r="AK82" s="123"/>
      <c r="AL82" s="123"/>
      <c r="AM82" s="123"/>
      <c r="AN82" s="123"/>
      <c r="AO82" s="124" t="s">
        <v>612</v>
      </c>
      <c r="AP82" s="123"/>
      <c r="AQ82" s="123"/>
      <c r="AR82" s="123"/>
      <c r="AS82" s="123"/>
      <c r="AT82" s="123"/>
      <c r="AU82" s="123"/>
      <c r="AV82" s="123"/>
      <c r="AW82" s="338"/>
    </row>
    <row r="83" spans="1:49" x14ac:dyDescent="0.25">
      <c r="A83" s="121"/>
      <c r="B83" s="121"/>
      <c r="C83" s="121"/>
      <c r="D83" s="121"/>
      <c r="E83" s="121"/>
      <c r="F83" s="121"/>
      <c r="G83" s="121"/>
      <c r="H83" s="121"/>
      <c r="I83" s="121"/>
      <c r="J83" s="121"/>
      <c r="K83" s="121"/>
      <c r="L83" s="121"/>
      <c r="M83" s="121"/>
      <c r="N83" s="121"/>
      <c r="O83" s="123"/>
      <c r="P83" s="126"/>
      <c r="Q83" s="123"/>
      <c r="R83" s="126"/>
      <c r="S83" s="123"/>
      <c r="T83" s="123"/>
      <c r="U83" s="123"/>
      <c r="V83" s="123"/>
      <c r="W83" s="123" t="s">
        <v>723</v>
      </c>
      <c r="X83" s="127">
        <v>180634</v>
      </c>
      <c r="Y83" s="123"/>
      <c r="Z83" s="123"/>
      <c r="AA83" s="126">
        <v>179532</v>
      </c>
      <c r="AB83" s="126"/>
      <c r="AC83" s="123"/>
      <c r="AD83" s="126"/>
      <c r="AE83" s="126"/>
      <c r="AF83" s="124" t="s">
        <v>612</v>
      </c>
      <c r="AG83" s="123"/>
      <c r="AH83" s="123"/>
      <c r="AI83" s="123"/>
      <c r="AJ83" s="123"/>
      <c r="AK83" s="123"/>
      <c r="AL83" s="123"/>
      <c r="AM83" s="123"/>
      <c r="AN83" s="123"/>
      <c r="AO83" s="124" t="s">
        <v>612</v>
      </c>
      <c r="AP83" s="123"/>
      <c r="AQ83" s="123"/>
      <c r="AR83" s="123"/>
      <c r="AS83" s="123"/>
      <c r="AT83" s="123"/>
      <c r="AU83" s="123"/>
      <c r="AV83" s="123"/>
      <c r="AW83" s="338"/>
    </row>
    <row r="84" spans="1:49" ht="124.5" customHeight="1" x14ac:dyDescent="0.25">
      <c r="A84" s="319">
        <v>44</v>
      </c>
      <c r="B84" s="123" t="s">
        <v>1095</v>
      </c>
      <c r="C84" s="320" t="s">
        <v>419</v>
      </c>
      <c r="D84" s="321" t="s">
        <v>613</v>
      </c>
      <c r="E84" s="299"/>
      <c r="F84" s="299"/>
      <c r="G84" s="299"/>
      <c r="H84" s="299"/>
      <c r="I84" s="299"/>
      <c r="J84" s="299"/>
      <c r="K84" s="299"/>
      <c r="L84" s="322"/>
      <c r="M84" s="298" t="s">
        <v>860</v>
      </c>
      <c r="N84" s="323" t="s">
        <v>862</v>
      </c>
      <c r="O84" s="123" t="s">
        <v>1095</v>
      </c>
      <c r="P84" s="324"/>
      <c r="Q84" s="320" t="s">
        <v>674</v>
      </c>
      <c r="R84" s="324">
        <v>0.72</v>
      </c>
      <c r="S84" s="320" t="s">
        <v>675</v>
      </c>
      <c r="T84" s="320" t="s">
        <v>675</v>
      </c>
      <c r="U84" s="320" t="s">
        <v>65</v>
      </c>
      <c r="V84" s="320" t="s">
        <v>65</v>
      </c>
      <c r="W84" s="325" t="s">
        <v>863</v>
      </c>
      <c r="X84" s="324">
        <v>0.72</v>
      </c>
      <c r="Y84" s="320"/>
      <c r="Z84" s="320"/>
      <c r="AA84" s="324"/>
      <c r="AB84" s="324">
        <v>0.72</v>
      </c>
      <c r="AC84" s="325" t="s">
        <v>863</v>
      </c>
      <c r="AD84" s="324">
        <v>0.72</v>
      </c>
      <c r="AE84" s="324"/>
      <c r="AF84" s="321"/>
      <c r="AG84" s="320"/>
      <c r="AH84" s="320"/>
      <c r="AI84" s="320"/>
      <c r="AJ84" s="320"/>
      <c r="AK84" s="320"/>
      <c r="AL84" s="298" t="s">
        <v>864</v>
      </c>
      <c r="AM84" s="333" t="s">
        <v>1032</v>
      </c>
      <c r="AN84" s="315"/>
      <c r="AO84" s="298"/>
      <c r="AP84" s="320"/>
      <c r="AQ84" s="320" t="s">
        <v>865</v>
      </c>
      <c r="AR84" s="320"/>
      <c r="AS84" s="320" t="s">
        <v>865</v>
      </c>
      <c r="AT84" s="326">
        <v>43875</v>
      </c>
      <c r="AU84" s="327"/>
      <c r="AV84" s="311" t="s">
        <v>866</v>
      </c>
      <c r="AW84" s="361">
        <v>1E-3</v>
      </c>
    </row>
    <row r="85" spans="1:49" ht="75" x14ac:dyDescent="0.25">
      <c r="A85" s="319">
        <v>45</v>
      </c>
      <c r="B85" s="123" t="s">
        <v>1095</v>
      </c>
      <c r="C85" s="320" t="s">
        <v>419</v>
      </c>
      <c r="D85" s="321" t="s">
        <v>613</v>
      </c>
      <c r="E85" s="299"/>
      <c r="F85" s="299"/>
      <c r="G85" s="299"/>
      <c r="H85" s="299"/>
      <c r="I85" s="299"/>
      <c r="J85" s="299"/>
      <c r="K85" s="299"/>
      <c r="L85" s="322"/>
      <c r="M85" s="298" t="s">
        <v>860</v>
      </c>
      <c r="N85" s="323" t="s">
        <v>886</v>
      </c>
      <c r="O85" s="123" t="s">
        <v>1095</v>
      </c>
      <c r="P85" s="324"/>
      <c r="Q85" s="320" t="s">
        <v>674</v>
      </c>
      <c r="R85" s="324">
        <v>15.63</v>
      </c>
      <c r="S85" s="320" t="s">
        <v>677</v>
      </c>
      <c r="T85" s="320" t="s">
        <v>677</v>
      </c>
      <c r="U85" s="320" t="s">
        <v>65</v>
      </c>
      <c r="V85" s="320" t="s">
        <v>65</v>
      </c>
      <c r="W85" s="325" t="s">
        <v>868</v>
      </c>
      <c r="X85" s="324">
        <v>15.63</v>
      </c>
      <c r="Y85" s="320"/>
      <c r="Z85" s="320"/>
      <c r="AA85" s="324"/>
      <c r="AB85" s="324">
        <v>15.63</v>
      </c>
      <c r="AC85" s="325" t="s">
        <v>868</v>
      </c>
      <c r="AD85" s="324">
        <v>15.63</v>
      </c>
      <c r="AE85" s="324"/>
      <c r="AF85" s="321"/>
      <c r="AG85" s="320"/>
      <c r="AH85" s="320"/>
      <c r="AI85" s="320"/>
      <c r="AJ85" s="320"/>
      <c r="AK85" s="320"/>
      <c r="AL85" s="298" t="s">
        <v>864</v>
      </c>
      <c r="AM85" s="333" t="s">
        <v>1032</v>
      </c>
      <c r="AN85" s="315"/>
      <c r="AO85" s="298"/>
      <c r="AP85" s="320"/>
      <c r="AQ85" s="326">
        <v>43370</v>
      </c>
      <c r="AR85" s="326"/>
      <c r="AS85" s="326">
        <v>43370</v>
      </c>
      <c r="AT85" s="326">
        <v>47012</v>
      </c>
      <c r="AU85" s="327"/>
      <c r="AV85" s="311" t="s">
        <v>887</v>
      </c>
      <c r="AW85" s="361">
        <v>0.14399999999999999</v>
      </c>
    </row>
    <row r="86" spans="1:49" ht="75" x14ac:dyDescent="0.25">
      <c r="A86" s="319">
        <v>46</v>
      </c>
      <c r="B86" s="123" t="s">
        <v>1095</v>
      </c>
      <c r="C86" s="320" t="s">
        <v>419</v>
      </c>
      <c r="D86" s="321" t="s">
        <v>613</v>
      </c>
      <c r="E86" s="299"/>
      <c r="F86" s="299"/>
      <c r="G86" s="299"/>
      <c r="H86" s="299"/>
      <c r="I86" s="299"/>
      <c r="J86" s="299"/>
      <c r="K86" s="299"/>
      <c r="L86" s="322"/>
      <c r="M86" s="298" t="s">
        <v>860</v>
      </c>
      <c r="N86" s="323" t="s">
        <v>876</v>
      </c>
      <c r="O86" s="123" t="s">
        <v>1095</v>
      </c>
      <c r="P86" s="324"/>
      <c r="Q86" s="320" t="s">
        <v>674</v>
      </c>
      <c r="R86" s="324">
        <v>461.91</v>
      </c>
      <c r="S86" s="320" t="s">
        <v>677</v>
      </c>
      <c r="T86" s="320" t="s">
        <v>677</v>
      </c>
      <c r="U86" s="320" t="s">
        <v>65</v>
      </c>
      <c r="V86" s="320" t="s">
        <v>65</v>
      </c>
      <c r="W86" s="325" t="s">
        <v>868</v>
      </c>
      <c r="X86" s="324">
        <v>461.91</v>
      </c>
      <c r="Y86" s="320"/>
      <c r="Z86" s="320"/>
      <c r="AA86" s="324"/>
      <c r="AB86" s="324">
        <v>461.91</v>
      </c>
      <c r="AC86" s="325" t="s">
        <v>868</v>
      </c>
      <c r="AD86" s="324">
        <v>461.91</v>
      </c>
      <c r="AE86" s="324"/>
      <c r="AF86" s="321"/>
      <c r="AG86" s="320"/>
      <c r="AH86" s="320"/>
      <c r="AI86" s="320"/>
      <c r="AJ86" s="320"/>
      <c r="AK86" s="320"/>
      <c r="AL86" s="298" t="s">
        <v>864</v>
      </c>
      <c r="AM86" s="333" t="s">
        <v>1032</v>
      </c>
      <c r="AN86" s="315"/>
      <c r="AO86" s="298"/>
      <c r="AP86" s="320"/>
      <c r="AQ86" s="326">
        <v>43360</v>
      </c>
      <c r="AR86" s="326"/>
      <c r="AS86" s="326">
        <v>43360</v>
      </c>
      <c r="AT86" s="326">
        <v>47022</v>
      </c>
      <c r="AU86" s="327"/>
      <c r="AV86" s="311" t="s">
        <v>888</v>
      </c>
      <c r="AW86" s="361">
        <v>7.4999999999999997E-2</v>
      </c>
    </row>
    <row r="87" spans="1:49" ht="83.25" customHeight="1" x14ac:dyDescent="0.25">
      <c r="A87" s="319">
        <v>47</v>
      </c>
      <c r="B87" s="123" t="s">
        <v>1095</v>
      </c>
      <c r="C87" s="320" t="s">
        <v>419</v>
      </c>
      <c r="D87" s="321" t="s">
        <v>613</v>
      </c>
      <c r="E87" s="299"/>
      <c r="F87" s="299"/>
      <c r="G87" s="299"/>
      <c r="H87" s="299"/>
      <c r="I87" s="299"/>
      <c r="J87" s="299"/>
      <c r="K87" s="299"/>
      <c r="L87" s="322"/>
      <c r="M87" s="298" t="s">
        <v>860</v>
      </c>
      <c r="N87" s="323" t="s">
        <v>889</v>
      </c>
      <c r="O87" s="123" t="s">
        <v>1095</v>
      </c>
      <c r="P87" s="324"/>
      <c r="Q87" s="320" t="s">
        <v>674</v>
      </c>
      <c r="R87" s="324">
        <v>39.450000000000003</v>
      </c>
      <c r="S87" s="320" t="s">
        <v>677</v>
      </c>
      <c r="T87" s="320" t="s">
        <v>677</v>
      </c>
      <c r="U87" s="320" t="s">
        <v>65</v>
      </c>
      <c r="V87" s="320" t="s">
        <v>65</v>
      </c>
      <c r="W87" s="325" t="s">
        <v>868</v>
      </c>
      <c r="X87" s="324">
        <v>39.450000000000003</v>
      </c>
      <c r="Y87" s="320"/>
      <c r="Z87" s="320"/>
      <c r="AA87" s="324"/>
      <c r="AB87" s="324">
        <v>39.450000000000003</v>
      </c>
      <c r="AC87" s="325" t="s">
        <v>868</v>
      </c>
      <c r="AD87" s="324">
        <v>39.450000000000003</v>
      </c>
      <c r="AE87" s="324"/>
      <c r="AF87" s="321"/>
      <c r="AG87" s="320"/>
      <c r="AH87" s="320"/>
      <c r="AI87" s="320"/>
      <c r="AJ87" s="320"/>
      <c r="AK87" s="320"/>
      <c r="AL87" s="298" t="s">
        <v>864</v>
      </c>
      <c r="AM87" s="333" t="s">
        <v>1032</v>
      </c>
      <c r="AN87" s="315"/>
      <c r="AO87" s="298"/>
      <c r="AP87" s="320"/>
      <c r="AQ87" s="326">
        <v>43378</v>
      </c>
      <c r="AR87" s="326"/>
      <c r="AS87" s="326">
        <v>43378</v>
      </c>
      <c r="AT87" s="326">
        <v>47030</v>
      </c>
      <c r="AU87" s="327"/>
      <c r="AV87" s="311" t="s">
        <v>1085</v>
      </c>
      <c r="AW87" s="361">
        <v>1.1020000000000001</v>
      </c>
    </row>
    <row r="88" spans="1:49" ht="75" x14ac:dyDescent="0.25">
      <c r="A88" s="319">
        <v>48</v>
      </c>
      <c r="B88" s="123" t="s">
        <v>1095</v>
      </c>
      <c r="C88" s="320" t="s">
        <v>419</v>
      </c>
      <c r="D88" s="321" t="s">
        <v>613</v>
      </c>
      <c r="E88" s="299"/>
      <c r="F88" s="299"/>
      <c r="G88" s="299"/>
      <c r="H88" s="299"/>
      <c r="I88" s="299"/>
      <c r="J88" s="299"/>
      <c r="K88" s="299"/>
      <c r="L88" s="322"/>
      <c r="M88" s="298" t="s">
        <v>860</v>
      </c>
      <c r="N88" s="323" t="s">
        <v>872</v>
      </c>
      <c r="O88" s="123" t="s">
        <v>1095</v>
      </c>
      <c r="P88" s="324"/>
      <c r="Q88" s="320" t="s">
        <v>674</v>
      </c>
      <c r="R88" s="324">
        <v>22.21</v>
      </c>
      <c r="S88" s="320" t="s">
        <v>677</v>
      </c>
      <c r="T88" s="320" t="s">
        <v>677</v>
      </c>
      <c r="U88" s="320" t="s">
        <v>65</v>
      </c>
      <c r="V88" s="320" t="s">
        <v>65</v>
      </c>
      <c r="W88" s="325" t="s">
        <v>868</v>
      </c>
      <c r="X88" s="324">
        <v>22.21</v>
      </c>
      <c r="Y88" s="320"/>
      <c r="Z88" s="320"/>
      <c r="AA88" s="324"/>
      <c r="AB88" s="324">
        <v>22.21</v>
      </c>
      <c r="AC88" s="325" t="s">
        <v>868</v>
      </c>
      <c r="AD88" s="324">
        <v>22.21</v>
      </c>
      <c r="AE88" s="324"/>
      <c r="AF88" s="321"/>
      <c r="AG88" s="320"/>
      <c r="AH88" s="320"/>
      <c r="AI88" s="320"/>
      <c r="AJ88" s="320"/>
      <c r="AK88" s="320"/>
      <c r="AL88" s="298" t="s">
        <v>864</v>
      </c>
      <c r="AM88" s="333" t="s">
        <v>1032</v>
      </c>
      <c r="AN88" s="315"/>
      <c r="AO88" s="298"/>
      <c r="AP88" s="320"/>
      <c r="AQ88" s="326">
        <v>43378</v>
      </c>
      <c r="AR88" s="326"/>
      <c r="AS88" s="326">
        <v>43378</v>
      </c>
      <c r="AT88" s="326">
        <v>47031</v>
      </c>
      <c r="AU88" s="327"/>
      <c r="AV88" s="311" t="s">
        <v>1086</v>
      </c>
      <c r="AW88" s="361">
        <v>0.61099999999999999</v>
      </c>
    </row>
    <row r="89" spans="1:49" ht="75" x14ac:dyDescent="0.25">
      <c r="A89" s="319">
        <v>49</v>
      </c>
      <c r="B89" s="320" t="s">
        <v>1100</v>
      </c>
      <c r="C89" s="320" t="s">
        <v>419</v>
      </c>
      <c r="D89" s="321" t="s">
        <v>613</v>
      </c>
      <c r="E89" s="299"/>
      <c r="F89" s="299"/>
      <c r="G89" s="299"/>
      <c r="H89" s="299"/>
      <c r="I89" s="299"/>
      <c r="J89" s="299"/>
      <c r="K89" s="299"/>
      <c r="L89" s="322"/>
      <c r="M89" s="320" t="s">
        <v>860</v>
      </c>
      <c r="N89" s="323" t="s">
        <v>934</v>
      </c>
      <c r="O89" s="320" t="s">
        <v>1100</v>
      </c>
      <c r="P89" s="324"/>
      <c r="Q89" s="320" t="s">
        <v>674</v>
      </c>
      <c r="R89" s="324">
        <v>3.13</v>
      </c>
      <c r="S89" s="320" t="s">
        <v>677</v>
      </c>
      <c r="T89" s="320" t="s">
        <v>677</v>
      </c>
      <c r="U89" s="320" t="s">
        <v>65</v>
      </c>
      <c r="V89" s="320" t="s">
        <v>65</v>
      </c>
      <c r="W89" s="325" t="s">
        <v>891</v>
      </c>
      <c r="X89" s="324">
        <v>3.13</v>
      </c>
      <c r="Y89" s="320"/>
      <c r="Z89" s="320"/>
      <c r="AA89" s="324"/>
      <c r="AB89" s="324">
        <v>3.13</v>
      </c>
      <c r="AC89" s="325" t="s">
        <v>891</v>
      </c>
      <c r="AD89" s="324">
        <v>3.13</v>
      </c>
      <c r="AE89" s="324"/>
      <c r="AF89" s="321"/>
      <c r="AG89" s="320"/>
      <c r="AH89" s="320"/>
      <c r="AI89" s="320"/>
      <c r="AJ89" s="320"/>
      <c r="AK89" s="320"/>
      <c r="AL89" s="298" t="s">
        <v>864</v>
      </c>
      <c r="AM89" s="333" t="s">
        <v>1032</v>
      </c>
      <c r="AN89" s="315"/>
      <c r="AO89" s="298"/>
      <c r="AP89" s="320"/>
      <c r="AQ89" s="320" t="s">
        <v>724</v>
      </c>
      <c r="AR89" s="320"/>
      <c r="AS89" s="320" t="s">
        <v>724</v>
      </c>
      <c r="AT89" s="326">
        <v>43996</v>
      </c>
      <c r="AU89" s="327"/>
      <c r="AV89" s="311" t="s">
        <v>935</v>
      </c>
      <c r="AW89" s="361">
        <v>3.0000000000000001E-3</v>
      </c>
    </row>
    <row r="90" spans="1:49" ht="68.25" customHeight="1" x14ac:dyDescent="0.25">
      <c r="A90" s="319">
        <v>50</v>
      </c>
      <c r="B90" s="320" t="s">
        <v>1100</v>
      </c>
      <c r="C90" s="320" t="s">
        <v>419</v>
      </c>
      <c r="D90" s="321" t="s">
        <v>613</v>
      </c>
      <c r="E90" s="299"/>
      <c r="F90" s="299"/>
      <c r="G90" s="299"/>
      <c r="H90" s="299"/>
      <c r="I90" s="299"/>
      <c r="J90" s="299"/>
      <c r="K90" s="299"/>
      <c r="L90" s="322"/>
      <c r="M90" s="320" t="s">
        <v>860</v>
      </c>
      <c r="N90" s="323" t="s">
        <v>936</v>
      </c>
      <c r="O90" s="320" t="s">
        <v>1100</v>
      </c>
      <c r="P90" s="324"/>
      <c r="Q90" s="320" t="s">
        <v>674</v>
      </c>
      <c r="R90" s="324">
        <v>0.12</v>
      </c>
      <c r="S90" s="320" t="s">
        <v>677</v>
      </c>
      <c r="T90" s="320" t="s">
        <v>677</v>
      </c>
      <c r="U90" s="320" t="s">
        <v>65</v>
      </c>
      <c r="V90" s="320" t="s">
        <v>65</v>
      </c>
      <c r="W90" s="325" t="s">
        <v>891</v>
      </c>
      <c r="X90" s="324">
        <v>0.12</v>
      </c>
      <c r="Y90" s="320"/>
      <c r="Z90" s="320"/>
      <c r="AA90" s="324"/>
      <c r="AB90" s="324">
        <v>0.12</v>
      </c>
      <c r="AC90" s="325" t="s">
        <v>891</v>
      </c>
      <c r="AD90" s="324">
        <v>0.12</v>
      </c>
      <c r="AE90" s="324"/>
      <c r="AF90" s="321"/>
      <c r="AG90" s="320"/>
      <c r="AH90" s="320"/>
      <c r="AI90" s="320"/>
      <c r="AJ90" s="320"/>
      <c r="AK90" s="320"/>
      <c r="AL90" s="298" t="s">
        <v>864</v>
      </c>
      <c r="AM90" s="333" t="s">
        <v>1032</v>
      </c>
      <c r="AN90" s="315"/>
      <c r="AO90" s="298"/>
      <c r="AP90" s="320"/>
      <c r="AQ90" s="320" t="s">
        <v>725</v>
      </c>
      <c r="AR90" s="320"/>
      <c r="AS90" s="320" t="s">
        <v>725</v>
      </c>
      <c r="AT90" s="323" t="s">
        <v>937</v>
      </c>
      <c r="AU90" s="327"/>
      <c r="AV90" s="311" t="s">
        <v>938</v>
      </c>
      <c r="AW90" s="361">
        <v>0</v>
      </c>
    </row>
    <row r="91" spans="1:49" ht="90.75" customHeight="1" x14ac:dyDescent="0.25">
      <c r="A91" s="319">
        <v>51</v>
      </c>
      <c r="B91" s="320" t="s">
        <v>1100</v>
      </c>
      <c r="C91" s="320" t="s">
        <v>419</v>
      </c>
      <c r="D91" s="321" t="s">
        <v>613</v>
      </c>
      <c r="E91" s="299"/>
      <c r="F91" s="299"/>
      <c r="G91" s="299"/>
      <c r="H91" s="299"/>
      <c r="I91" s="299"/>
      <c r="J91" s="299"/>
      <c r="K91" s="299"/>
      <c r="L91" s="322"/>
      <c r="M91" s="320" t="s">
        <v>860</v>
      </c>
      <c r="N91" s="323" t="s">
        <v>939</v>
      </c>
      <c r="O91" s="320" t="s">
        <v>1100</v>
      </c>
      <c r="P91" s="324"/>
      <c r="Q91" s="320" t="s">
        <v>674</v>
      </c>
      <c r="R91" s="324">
        <v>8.7799999999999994</v>
      </c>
      <c r="S91" s="320" t="s">
        <v>677</v>
      </c>
      <c r="T91" s="320" t="s">
        <v>677</v>
      </c>
      <c r="U91" s="320" t="s">
        <v>65</v>
      </c>
      <c r="V91" s="320" t="s">
        <v>65</v>
      </c>
      <c r="W91" s="325" t="s">
        <v>891</v>
      </c>
      <c r="X91" s="324">
        <v>8.7799999999999994</v>
      </c>
      <c r="Y91" s="320"/>
      <c r="Z91" s="320"/>
      <c r="AA91" s="324"/>
      <c r="AB91" s="324">
        <v>8.7799999999999994</v>
      </c>
      <c r="AC91" s="325" t="s">
        <v>891</v>
      </c>
      <c r="AD91" s="324">
        <v>8.7799999999999994</v>
      </c>
      <c r="AE91" s="324"/>
      <c r="AF91" s="321"/>
      <c r="AG91" s="320"/>
      <c r="AH91" s="320"/>
      <c r="AI91" s="320"/>
      <c r="AJ91" s="320"/>
      <c r="AK91" s="320"/>
      <c r="AL91" s="298" t="s">
        <v>864</v>
      </c>
      <c r="AM91" s="333" t="s">
        <v>1032</v>
      </c>
      <c r="AN91" s="315"/>
      <c r="AO91" s="298"/>
      <c r="AP91" s="320"/>
      <c r="AQ91" s="320" t="s">
        <v>726</v>
      </c>
      <c r="AR91" s="320"/>
      <c r="AS91" s="320" t="s">
        <v>726</v>
      </c>
      <c r="AT91" s="326">
        <v>43994</v>
      </c>
      <c r="AU91" s="327"/>
      <c r="AV91" s="311" t="s">
        <v>940</v>
      </c>
      <c r="AW91" s="361">
        <v>8.0000000000000002E-3</v>
      </c>
    </row>
    <row r="92" spans="1:49" ht="68.25" customHeight="1" x14ac:dyDescent="0.25">
      <c r="A92" s="319">
        <v>52</v>
      </c>
      <c r="B92" s="320" t="s">
        <v>1100</v>
      </c>
      <c r="C92" s="320" t="s">
        <v>419</v>
      </c>
      <c r="D92" s="321" t="s">
        <v>613</v>
      </c>
      <c r="E92" s="299"/>
      <c r="F92" s="299"/>
      <c r="G92" s="299"/>
      <c r="H92" s="299"/>
      <c r="I92" s="299"/>
      <c r="J92" s="299"/>
      <c r="K92" s="299"/>
      <c r="L92" s="322"/>
      <c r="M92" s="320" t="s">
        <v>860</v>
      </c>
      <c r="N92" s="323" t="s">
        <v>936</v>
      </c>
      <c r="O92" s="320" t="s">
        <v>1100</v>
      </c>
      <c r="P92" s="324"/>
      <c r="Q92" s="320" t="s">
        <v>674</v>
      </c>
      <c r="R92" s="324">
        <v>0.38</v>
      </c>
      <c r="S92" s="320" t="s">
        <v>677</v>
      </c>
      <c r="T92" s="320" t="s">
        <v>677</v>
      </c>
      <c r="U92" s="320" t="s">
        <v>65</v>
      </c>
      <c r="V92" s="320" t="s">
        <v>65</v>
      </c>
      <c r="W92" s="325" t="s">
        <v>891</v>
      </c>
      <c r="X92" s="324">
        <v>0.38</v>
      </c>
      <c r="Y92" s="320"/>
      <c r="Z92" s="320"/>
      <c r="AA92" s="324"/>
      <c r="AB92" s="324">
        <v>0.38</v>
      </c>
      <c r="AC92" s="325" t="s">
        <v>891</v>
      </c>
      <c r="AD92" s="324">
        <v>0.38</v>
      </c>
      <c r="AE92" s="324"/>
      <c r="AF92" s="321"/>
      <c r="AG92" s="320"/>
      <c r="AH92" s="320"/>
      <c r="AI92" s="320"/>
      <c r="AJ92" s="320"/>
      <c r="AK92" s="320"/>
      <c r="AL92" s="298" t="s">
        <v>864</v>
      </c>
      <c r="AM92" s="333" t="s">
        <v>1032</v>
      </c>
      <c r="AN92" s="315"/>
      <c r="AO92" s="298"/>
      <c r="AP92" s="320"/>
      <c r="AQ92" s="320" t="s">
        <v>727</v>
      </c>
      <c r="AR92" s="320"/>
      <c r="AS92" s="320" t="s">
        <v>727</v>
      </c>
      <c r="AT92" s="326">
        <v>44351</v>
      </c>
      <c r="AU92" s="327"/>
      <c r="AV92" s="311" t="s">
        <v>941</v>
      </c>
      <c r="AW92" s="361">
        <v>0</v>
      </c>
    </row>
    <row r="93" spans="1:49" ht="68.25" customHeight="1" x14ac:dyDescent="0.25">
      <c r="A93" s="319">
        <v>53</v>
      </c>
      <c r="B93" s="320" t="s">
        <v>1100</v>
      </c>
      <c r="C93" s="320" t="s">
        <v>419</v>
      </c>
      <c r="D93" s="321" t="s">
        <v>613</v>
      </c>
      <c r="E93" s="299"/>
      <c r="F93" s="299"/>
      <c r="G93" s="299"/>
      <c r="H93" s="299"/>
      <c r="I93" s="299"/>
      <c r="J93" s="299"/>
      <c r="K93" s="299"/>
      <c r="L93" s="322"/>
      <c r="M93" s="320" t="s">
        <v>860</v>
      </c>
      <c r="N93" s="323" t="s">
        <v>936</v>
      </c>
      <c r="O93" s="320" t="s">
        <v>1100</v>
      </c>
      <c r="P93" s="324"/>
      <c r="Q93" s="320" t="s">
        <v>674</v>
      </c>
      <c r="R93" s="324">
        <v>0.01</v>
      </c>
      <c r="S93" s="320" t="s">
        <v>677</v>
      </c>
      <c r="T93" s="320" t="s">
        <v>677</v>
      </c>
      <c r="U93" s="320" t="s">
        <v>65</v>
      </c>
      <c r="V93" s="320" t="s">
        <v>65</v>
      </c>
      <c r="W93" s="325" t="s">
        <v>891</v>
      </c>
      <c r="X93" s="324">
        <v>0.01</v>
      </c>
      <c r="Y93" s="320"/>
      <c r="Z93" s="320"/>
      <c r="AA93" s="324"/>
      <c r="AB93" s="324">
        <v>0.01</v>
      </c>
      <c r="AC93" s="325" t="s">
        <v>891</v>
      </c>
      <c r="AD93" s="324">
        <v>0.01</v>
      </c>
      <c r="AE93" s="324"/>
      <c r="AF93" s="321"/>
      <c r="AG93" s="320"/>
      <c r="AH93" s="320"/>
      <c r="AI93" s="320"/>
      <c r="AJ93" s="320"/>
      <c r="AK93" s="320"/>
      <c r="AL93" s="298" t="s">
        <v>864</v>
      </c>
      <c r="AM93" s="333" t="s">
        <v>1032</v>
      </c>
      <c r="AN93" s="315"/>
      <c r="AO93" s="298"/>
      <c r="AP93" s="320"/>
      <c r="AQ93" s="320" t="s">
        <v>728</v>
      </c>
      <c r="AR93" s="320"/>
      <c r="AS93" s="320" t="s">
        <v>728</v>
      </c>
      <c r="AT93" s="326">
        <v>43465</v>
      </c>
      <c r="AU93" s="327"/>
      <c r="AV93" s="311" t="s">
        <v>942</v>
      </c>
      <c r="AW93" s="361">
        <v>0</v>
      </c>
    </row>
    <row r="94" spans="1:49" ht="90.75" customHeight="1" x14ac:dyDescent="0.25">
      <c r="A94" s="319">
        <v>54</v>
      </c>
      <c r="B94" s="320" t="s">
        <v>1100</v>
      </c>
      <c r="C94" s="320" t="s">
        <v>419</v>
      </c>
      <c r="D94" s="321" t="s">
        <v>613</v>
      </c>
      <c r="E94" s="299"/>
      <c r="F94" s="299"/>
      <c r="G94" s="299"/>
      <c r="H94" s="299"/>
      <c r="I94" s="299"/>
      <c r="J94" s="299"/>
      <c r="K94" s="299"/>
      <c r="L94" s="322"/>
      <c r="M94" s="320" t="s">
        <v>860</v>
      </c>
      <c r="N94" s="323" t="s">
        <v>943</v>
      </c>
      <c r="O94" s="320" t="s">
        <v>1100</v>
      </c>
      <c r="P94" s="324"/>
      <c r="Q94" s="320" t="s">
        <v>674</v>
      </c>
      <c r="R94" s="324">
        <v>0.26</v>
      </c>
      <c r="S94" s="320" t="s">
        <v>677</v>
      </c>
      <c r="T94" s="320" t="s">
        <v>677</v>
      </c>
      <c r="U94" s="320" t="s">
        <v>65</v>
      </c>
      <c r="V94" s="320" t="s">
        <v>65</v>
      </c>
      <c r="W94" s="325" t="s">
        <v>891</v>
      </c>
      <c r="X94" s="324">
        <v>0.26</v>
      </c>
      <c r="Y94" s="320"/>
      <c r="Z94" s="320"/>
      <c r="AA94" s="324"/>
      <c r="AB94" s="324">
        <v>0.26</v>
      </c>
      <c r="AC94" s="325" t="s">
        <v>891</v>
      </c>
      <c r="AD94" s="324">
        <v>0.26</v>
      </c>
      <c r="AE94" s="324"/>
      <c r="AF94" s="321"/>
      <c r="AG94" s="320"/>
      <c r="AH94" s="320"/>
      <c r="AI94" s="320"/>
      <c r="AJ94" s="320"/>
      <c r="AK94" s="320"/>
      <c r="AL94" s="298" t="s">
        <v>864</v>
      </c>
      <c r="AM94" s="333" t="s">
        <v>1032</v>
      </c>
      <c r="AN94" s="315"/>
      <c r="AO94" s="298"/>
      <c r="AP94" s="320"/>
      <c r="AQ94" s="320" t="s">
        <v>729</v>
      </c>
      <c r="AR94" s="320"/>
      <c r="AS94" s="320" t="s">
        <v>729</v>
      </c>
      <c r="AT94" s="326">
        <v>44099</v>
      </c>
      <c r="AU94" s="327"/>
      <c r="AV94" s="311" t="s">
        <v>944</v>
      </c>
      <c r="AW94" s="361">
        <v>0</v>
      </c>
    </row>
    <row r="95" spans="1:49" ht="90.75" customHeight="1" x14ac:dyDescent="0.25">
      <c r="A95" s="319">
        <v>55</v>
      </c>
      <c r="B95" s="320" t="s">
        <v>1100</v>
      </c>
      <c r="C95" s="320" t="s">
        <v>419</v>
      </c>
      <c r="D95" s="321" t="s">
        <v>613</v>
      </c>
      <c r="E95" s="299"/>
      <c r="F95" s="299"/>
      <c r="G95" s="299"/>
      <c r="H95" s="299"/>
      <c r="I95" s="299"/>
      <c r="J95" s="299"/>
      <c r="K95" s="299"/>
      <c r="L95" s="322"/>
      <c r="M95" s="320" t="s">
        <v>860</v>
      </c>
      <c r="N95" s="323" t="s">
        <v>936</v>
      </c>
      <c r="O95" s="320" t="s">
        <v>1100</v>
      </c>
      <c r="P95" s="324"/>
      <c r="Q95" s="320" t="s">
        <v>674</v>
      </c>
      <c r="R95" s="324">
        <v>1.05</v>
      </c>
      <c r="S95" s="320" t="s">
        <v>677</v>
      </c>
      <c r="T95" s="320" t="s">
        <v>677</v>
      </c>
      <c r="U95" s="320" t="s">
        <v>65</v>
      </c>
      <c r="V95" s="320" t="s">
        <v>65</v>
      </c>
      <c r="W95" s="325" t="s">
        <v>891</v>
      </c>
      <c r="X95" s="324">
        <v>1.05</v>
      </c>
      <c r="Y95" s="320"/>
      <c r="Z95" s="320"/>
      <c r="AA95" s="324"/>
      <c r="AB95" s="324">
        <v>1.05</v>
      </c>
      <c r="AC95" s="325" t="s">
        <v>891</v>
      </c>
      <c r="AD95" s="324">
        <v>1.05</v>
      </c>
      <c r="AE95" s="324"/>
      <c r="AF95" s="321"/>
      <c r="AG95" s="320"/>
      <c r="AH95" s="320"/>
      <c r="AI95" s="320"/>
      <c r="AJ95" s="320"/>
      <c r="AK95" s="320"/>
      <c r="AL95" s="298" t="s">
        <v>864</v>
      </c>
      <c r="AM95" s="333" t="s">
        <v>1032</v>
      </c>
      <c r="AN95" s="315"/>
      <c r="AO95" s="298"/>
      <c r="AP95" s="320"/>
      <c r="AQ95" s="320" t="s">
        <v>730</v>
      </c>
      <c r="AR95" s="320"/>
      <c r="AS95" s="320" t="s">
        <v>730</v>
      </c>
      <c r="AT95" s="326">
        <v>44088</v>
      </c>
      <c r="AU95" s="327"/>
      <c r="AV95" s="311" t="s">
        <v>945</v>
      </c>
      <c r="AW95" s="361">
        <v>1E-3</v>
      </c>
    </row>
    <row r="96" spans="1:49" ht="90.75" customHeight="1" x14ac:dyDescent="0.25">
      <c r="A96" s="319">
        <v>56</v>
      </c>
      <c r="B96" s="320" t="s">
        <v>1100</v>
      </c>
      <c r="C96" s="320" t="s">
        <v>419</v>
      </c>
      <c r="D96" s="321" t="s">
        <v>613</v>
      </c>
      <c r="E96" s="299"/>
      <c r="F96" s="299"/>
      <c r="G96" s="299"/>
      <c r="H96" s="299"/>
      <c r="I96" s="299"/>
      <c r="J96" s="299"/>
      <c r="K96" s="299"/>
      <c r="L96" s="322"/>
      <c r="M96" s="320" t="s">
        <v>860</v>
      </c>
      <c r="N96" s="323" t="s">
        <v>946</v>
      </c>
      <c r="O96" s="320" t="s">
        <v>1100</v>
      </c>
      <c r="P96" s="324"/>
      <c r="Q96" s="320" t="s">
        <v>674</v>
      </c>
      <c r="R96" s="324">
        <v>4.2300000000000004</v>
      </c>
      <c r="S96" s="320" t="s">
        <v>731</v>
      </c>
      <c r="T96" s="320" t="s">
        <v>731</v>
      </c>
      <c r="U96" s="320" t="s">
        <v>65</v>
      </c>
      <c r="V96" s="320" t="s">
        <v>65</v>
      </c>
      <c r="W96" s="325" t="s">
        <v>891</v>
      </c>
      <c r="X96" s="324">
        <v>4.2300000000000004</v>
      </c>
      <c r="Y96" s="320"/>
      <c r="Z96" s="320"/>
      <c r="AA96" s="324"/>
      <c r="AB96" s="324">
        <v>4.2300000000000004</v>
      </c>
      <c r="AC96" s="325" t="s">
        <v>891</v>
      </c>
      <c r="AD96" s="324">
        <v>4.2300000000000004</v>
      </c>
      <c r="AE96" s="324"/>
      <c r="AF96" s="321"/>
      <c r="AG96" s="320"/>
      <c r="AH96" s="320"/>
      <c r="AI96" s="320"/>
      <c r="AJ96" s="320"/>
      <c r="AK96" s="320"/>
      <c r="AL96" s="298" t="s">
        <v>864</v>
      </c>
      <c r="AM96" s="333" t="s">
        <v>1032</v>
      </c>
      <c r="AN96" s="315"/>
      <c r="AO96" s="298"/>
      <c r="AP96" s="320"/>
      <c r="AQ96" s="320" t="s">
        <v>732</v>
      </c>
      <c r="AR96" s="320"/>
      <c r="AS96" s="320" t="s">
        <v>732</v>
      </c>
      <c r="AT96" s="326">
        <v>44087</v>
      </c>
      <c r="AU96" s="327"/>
      <c r="AV96" s="311" t="s">
        <v>947</v>
      </c>
      <c r="AW96" s="361">
        <v>4.0000000000000001E-3</v>
      </c>
    </row>
    <row r="97" spans="1:49" ht="90.75" customHeight="1" x14ac:dyDescent="0.25">
      <c r="A97" s="319">
        <v>57</v>
      </c>
      <c r="B97" s="320" t="s">
        <v>1100</v>
      </c>
      <c r="C97" s="320" t="s">
        <v>419</v>
      </c>
      <c r="D97" s="321" t="s">
        <v>613</v>
      </c>
      <c r="E97" s="299"/>
      <c r="F97" s="299"/>
      <c r="G97" s="299"/>
      <c r="H97" s="299"/>
      <c r="I97" s="299"/>
      <c r="J97" s="299"/>
      <c r="K97" s="299"/>
      <c r="L97" s="322"/>
      <c r="M97" s="320" t="s">
        <v>860</v>
      </c>
      <c r="N97" s="323" t="s">
        <v>948</v>
      </c>
      <c r="O97" s="320" t="s">
        <v>1100</v>
      </c>
      <c r="P97" s="324"/>
      <c r="Q97" s="320" t="s">
        <v>674</v>
      </c>
      <c r="R97" s="324">
        <v>3.98</v>
      </c>
      <c r="S97" s="320" t="s">
        <v>731</v>
      </c>
      <c r="T97" s="320" t="s">
        <v>731</v>
      </c>
      <c r="U97" s="320" t="s">
        <v>65</v>
      </c>
      <c r="V97" s="320" t="s">
        <v>65</v>
      </c>
      <c r="W97" s="325" t="s">
        <v>891</v>
      </c>
      <c r="X97" s="324">
        <v>3.98</v>
      </c>
      <c r="Y97" s="320"/>
      <c r="Z97" s="320"/>
      <c r="AA97" s="324"/>
      <c r="AB97" s="324">
        <v>3.98</v>
      </c>
      <c r="AC97" s="325" t="s">
        <v>891</v>
      </c>
      <c r="AD97" s="324">
        <v>3.98</v>
      </c>
      <c r="AE97" s="324"/>
      <c r="AF97" s="321"/>
      <c r="AG97" s="320"/>
      <c r="AH97" s="320"/>
      <c r="AI97" s="320"/>
      <c r="AJ97" s="320"/>
      <c r="AK97" s="320"/>
      <c r="AL97" s="298" t="s">
        <v>864</v>
      </c>
      <c r="AM97" s="333" t="s">
        <v>1032</v>
      </c>
      <c r="AN97" s="315"/>
      <c r="AO97" s="298"/>
      <c r="AP97" s="320"/>
      <c r="AQ97" s="320" t="s">
        <v>733</v>
      </c>
      <c r="AR97" s="320"/>
      <c r="AS97" s="320" t="s">
        <v>733</v>
      </c>
      <c r="AT97" s="326">
        <v>44023</v>
      </c>
      <c r="AU97" s="327"/>
      <c r="AV97" s="311" t="s">
        <v>949</v>
      </c>
      <c r="AW97" s="361">
        <v>4.0000000000000001E-3</v>
      </c>
    </row>
    <row r="98" spans="1:49" ht="90.75" customHeight="1" x14ac:dyDescent="0.25">
      <c r="A98" s="319">
        <v>58</v>
      </c>
      <c r="B98" s="320" t="s">
        <v>1100</v>
      </c>
      <c r="C98" s="320" t="s">
        <v>419</v>
      </c>
      <c r="D98" s="321" t="s">
        <v>613</v>
      </c>
      <c r="E98" s="299"/>
      <c r="F98" s="299"/>
      <c r="G98" s="299"/>
      <c r="H98" s="299"/>
      <c r="I98" s="299"/>
      <c r="J98" s="299"/>
      <c r="K98" s="299"/>
      <c r="L98" s="322"/>
      <c r="M98" s="320" t="s">
        <v>860</v>
      </c>
      <c r="N98" s="323" t="s">
        <v>948</v>
      </c>
      <c r="O98" s="320" t="s">
        <v>1100</v>
      </c>
      <c r="P98" s="324"/>
      <c r="Q98" s="320" t="s">
        <v>674</v>
      </c>
      <c r="R98" s="324">
        <v>2.4500000000000002</v>
      </c>
      <c r="S98" s="320" t="s">
        <v>731</v>
      </c>
      <c r="T98" s="320" t="s">
        <v>731</v>
      </c>
      <c r="U98" s="320" t="s">
        <v>65</v>
      </c>
      <c r="V98" s="320" t="s">
        <v>65</v>
      </c>
      <c r="W98" s="325" t="s">
        <v>891</v>
      </c>
      <c r="X98" s="324">
        <v>2.4500000000000002</v>
      </c>
      <c r="Y98" s="320"/>
      <c r="Z98" s="320"/>
      <c r="AA98" s="324"/>
      <c r="AB98" s="324">
        <v>2.4500000000000002</v>
      </c>
      <c r="AC98" s="325" t="s">
        <v>891</v>
      </c>
      <c r="AD98" s="324">
        <v>2.4500000000000002</v>
      </c>
      <c r="AE98" s="324"/>
      <c r="AF98" s="321"/>
      <c r="AG98" s="320"/>
      <c r="AH98" s="320"/>
      <c r="AI98" s="320"/>
      <c r="AJ98" s="320"/>
      <c r="AK98" s="320"/>
      <c r="AL98" s="298" t="s">
        <v>864</v>
      </c>
      <c r="AM98" s="333" t="s">
        <v>1032</v>
      </c>
      <c r="AN98" s="315"/>
      <c r="AO98" s="298"/>
      <c r="AP98" s="320"/>
      <c r="AQ98" s="320" t="s">
        <v>734</v>
      </c>
      <c r="AR98" s="320"/>
      <c r="AS98" s="320" t="s">
        <v>734</v>
      </c>
      <c r="AT98" s="326">
        <v>44084</v>
      </c>
      <c r="AU98" s="327"/>
      <c r="AV98" s="311" t="s">
        <v>950</v>
      </c>
      <c r="AW98" s="361">
        <v>2E-3</v>
      </c>
    </row>
    <row r="99" spans="1:49" ht="90.75" customHeight="1" x14ac:dyDescent="0.25">
      <c r="A99" s="319">
        <v>59</v>
      </c>
      <c r="B99" s="320" t="s">
        <v>1100</v>
      </c>
      <c r="C99" s="320" t="s">
        <v>419</v>
      </c>
      <c r="D99" s="321" t="s">
        <v>613</v>
      </c>
      <c r="E99" s="299"/>
      <c r="F99" s="299"/>
      <c r="G99" s="299"/>
      <c r="H99" s="299"/>
      <c r="I99" s="299"/>
      <c r="J99" s="299"/>
      <c r="K99" s="299"/>
      <c r="L99" s="322"/>
      <c r="M99" s="320" t="s">
        <v>860</v>
      </c>
      <c r="N99" s="323" t="s">
        <v>948</v>
      </c>
      <c r="O99" s="320" t="s">
        <v>1100</v>
      </c>
      <c r="P99" s="324"/>
      <c r="Q99" s="320" t="s">
        <v>674</v>
      </c>
      <c r="R99" s="324">
        <v>3.73</v>
      </c>
      <c r="S99" s="320" t="s">
        <v>731</v>
      </c>
      <c r="T99" s="320" t="s">
        <v>731</v>
      </c>
      <c r="U99" s="320" t="s">
        <v>65</v>
      </c>
      <c r="V99" s="320" t="s">
        <v>65</v>
      </c>
      <c r="W99" s="325" t="s">
        <v>891</v>
      </c>
      <c r="X99" s="324">
        <v>3.73</v>
      </c>
      <c r="Y99" s="320"/>
      <c r="Z99" s="320"/>
      <c r="AA99" s="324"/>
      <c r="AB99" s="324">
        <v>3.73</v>
      </c>
      <c r="AC99" s="325" t="s">
        <v>891</v>
      </c>
      <c r="AD99" s="324">
        <v>3.73</v>
      </c>
      <c r="AE99" s="324"/>
      <c r="AF99" s="321"/>
      <c r="AG99" s="320"/>
      <c r="AH99" s="320"/>
      <c r="AI99" s="320"/>
      <c r="AJ99" s="320"/>
      <c r="AK99" s="320"/>
      <c r="AL99" s="298" t="s">
        <v>864</v>
      </c>
      <c r="AM99" s="333" t="s">
        <v>1032</v>
      </c>
      <c r="AN99" s="315"/>
      <c r="AO99" s="298"/>
      <c r="AP99" s="320"/>
      <c r="AQ99" s="320" t="s">
        <v>735</v>
      </c>
      <c r="AR99" s="320"/>
      <c r="AS99" s="320" t="s">
        <v>735</v>
      </c>
      <c r="AT99" s="326">
        <v>44008</v>
      </c>
      <c r="AU99" s="327"/>
      <c r="AV99" s="311" t="s">
        <v>951</v>
      </c>
      <c r="AW99" s="361">
        <v>4.0000000000000001E-3</v>
      </c>
    </row>
    <row r="100" spans="1:49" ht="90.75" customHeight="1" x14ac:dyDescent="0.25">
      <c r="A100" s="319">
        <v>60</v>
      </c>
      <c r="B100" s="320" t="s">
        <v>1100</v>
      </c>
      <c r="C100" s="320" t="s">
        <v>419</v>
      </c>
      <c r="D100" s="321" t="s">
        <v>613</v>
      </c>
      <c r="E100" s="299"/>
      <c r="F100" s="299"/>
      <c r="G100" s="299"/>
      <c r="H100" s="299"/>
      <c r="I100" s="299"/>
      <c r="J100" s="299"/>
      <c r="K100" s="299"/>
      <c r="L100" s="322"/>
      <c r="M100" s="320" t="s">
        <v>860</v>
      </c>
      <c r="N100" s="323" t="s">
        <v>952</v>
      </c>
      <c r="O100" s="320" t="s">
        <v>1100</v>
      </c>
      <c r="P100" s="324"/>
      <c r="Q100" s="320" t="s">
        <v>674</v>
      </c>
      <c r="R100" s="324">
        <v>0.63</v>
      </c>
      <c r="S100" s="320" t="s">
        <v>731</v>
      </c>
      <c r="T100" s="320" t="s">
        <v>731</v>
      </c>
      <c r="U100" s="320" t="s">
        <v>65</v>
      </c>
      <c r="V100" s="320" t="s">
        <v>65</v>
      </c>
      <c r="W100" s="325" t="s">
        <v>891</v>
      </c>
      <c r="X100" s="324">
        <v>0.63</v>
      </c>
      <c r="Y100" s="320"/>
      <c r="Z100" s="320"/>
      <c r="AA100" s="324"/>
      <c r="AB100" s="324">
        <v>0.63</v>
      </c>
      <c r="AC100" s="325" t="s">
        <v>891</v>
      </c>
      <c r="AD100" s="324">
        <v>0.63</v>
      </c>
      <c r="AE100" s="324"/>
      <c r="AF100" s="321"/>
      <c r="AG100" s="320"/>
      <c r="AH100" s="320"/>
      <c r="AI100" s="320"/>
      <c r="AJ100" s="320"/>
      <c r="AK100" s="320"/>
      <c r="AL100" s="298" t="s">
        <v>864</v>
      </c>
      <c r="AM100" s="333" t="s">
        <v>1032</v>
      </c>
      <c r="AN100" s="315"/>
      <c r="AO100" s="298"/>
      <c r="AP100" s="320"/>
      <c r="AQ100" s="320" t="s">
        <v>736</v>
      </c>
      <c r="AR100" s="320"/>
      <c r="AS100" s="320" t="s">
        <v>736</v>
      </c>
      <c r="AT100" s="326">
        <v>44091</v>
      </c>
      <c r="AU100" s="327"/>
      <c r="AV100" s="311" t="s">
        <v>953</v>
      </c>
      <c r="AW100" s="361">
        <v>1E-3</v>
      </c>
    </row>
    <row r="101" spans="1:49" ht="90.75" customHeight="1" x14ac:dyDescent="0.25">
      <c r="A101" s="319">
        <v>61</v>
      </c>
      <c r="B101" s="320" t="s">
        <v>1100</v>
      </c>
      <c r="C101" s="320" t="s">
        <v>419</v>
      </c>
      <c r="D101" s="321" t="s">
        <v>613</v>
      </c>
      <c r="E101" s="299"/>
      <c r="F101" s="299"/>
      <c r="G101" s="299"/>
      <c r="H101" s="299"/>
      <c r="I101" s="299"/>
      <c r="J101" s="299"/>
      <c r="K101" s="299"/>
      <c r="L101" s="322"/>
      <c r="M101" s="320" t="s">
        <v>860</v>
      </c>
      <c r="N101" s="323" t="s">
        <v>954</v>
      </c>
      <c r="O101" s="320" t="s">
        <v>1100</v>
      </c>
      <c r="P101" s="324"/>
      <c r="Q101" s="320" t="s">
        <v>674</v>
      </c>
      <c r="R101" s="324">
        <v>0.57999999999999996</v>
      </c>
      <c r="S101" s="320" t="s">
        <v>731</v>
      </c>
      <c r="T101" s="320" t="s">
        <v>731</v>
      </c>
      <c r="U101" s="320" t="s">
        <v>65</v>
      </c>
      <c r="V101" s="320" t="s">
        <v>65</v>
      </c>
      <c r="W101" s="325" t="s">
        <v>891</v>
      </c>
      <c r="X101" s="324">
        <v>0.57999999999999996</v>
      </c>
      <c r="Y101" s="320"/>
      <c r="Z101" s="320"/>
      <c r="AA101" s="324"/>
      <c r="AB101" s="324">
        <v>0.57999999999999996</v>
      </c>
      <c r="AC101" s="325" t="s">
        <v>891</v>
      </c>
      <c r="AD101" s="324">
        <v>0.57999999999999996</v>
      </c>
      <c r="AE101" s="324"/>
      <c r="AF101" s="321"/>
      <c r="AG101" s="320"/>
      <c r="AH101" s="320"/>
      <c r="AI101" s="320"/>
      <c r="AJ101" s="320"/>
      <c r="AK101" s="320"/>
      <c r="AL101" s="298" t="s">
        <v>864</v>
      </c>
      <c r="AM101" s="333" t="s">
        <v>1032</v>
      </c>
      <c r="AN101" s="315"/>
      <c r="AO101" s="298"/>
      <c r="AP101" s="320"/>
      <c r="AQ101" s="320" t="s">
        <v>736</v>
      </c>
      <c r="AR101" s="320"/>
      <c r="AS101" s="320" t="s">
        <v>736</v>
      </c>
      <c r="AT101" s="323" t="s">
        <v>955</v>
      </c>
      <c r="AU101" s="327"/>
      <c r="AV101" s="311" t="s">
        <v>956</v>
      </c>
      <c r="AW101" s="361">
        <v>1E-3</v>
      </c>
    </row>
    <row r="102" spans="1:49" ht="90.75" customHeight="1" x14ac:dyDescent="0.25">
      <c r="A102" s="319">
        <v>62</v>
      </c>
      <c r="B102" s="320" t="s">
        <v>1100</v>
      </c>
      <c r="C102" s="320" t="s">
        <v>419</v>
      </c>
      <c r="D102" s="321" t="s">
        <v>613</v>
      </c>
      <c r="E102" s="299"/>
      <c r="F102" s="299"/>
      <c r="G102" s="299"/>
      <c r="H102" s="299"/>
      <c r="I102" s="299"/>
      <c r="J102" s="299"/>
      <c r="K102" s="299"/>
      <c r="L102" s="322"/>
      <c r="M102" s="320" t="s">
        <v>860</v>
      </c>
      <c r="N102" s="323" t="s">
        <v>952</v>
      </c>
      <c r="O102" s="320" t="s">
        <v>1100</v>
      </c>
      <c r="P102" s="324"/>
      <c r="Q102" s="320" t="s">
        <v>674</v>
      </c>
      <c r="R102" s="324">
        <v>0.38</v>
      </c>
      <c r="S102" s="320" t="s">
        <v>731</v>
      </c>
      <c r="T102" s="320" t="s">
        <v>731</v>
      </c>
      <c r="U102" s="320" t="s">
        <v>65</v>
      </c>
      <c r="V102" s="320" t="s">
        <v>65</v>
      </c>
      <c r="W102" s="325" t="s">
        <v>891</v>
      </c>
      <c r="X102" s="324">
        <v>0.38</v>
      </c>
      <c r="Y102" s="320"/>
      <c r="Z102" s="320"/>
      <c r="AA102" s="324"/>
      <c r="AB102" s="324">
        <v>0.38</v>
      </c>
      <c r="AC102" s="325" t="s">
        <v>891</v>
      </c>
      <c r="AD102" s="324">
        <v>0.38</v>
      </c>
      <c r="AE102" s="324"/>
      <c r="AF102" s="321"/>
      <c r="AG102" s="320"/>
      <c r="AH102" s="320"/>
      <c r="AI102" s="320"/>
      <c r="AJ102" s="320"/>
      <c r="AK102" s="320"/>
      <c r="AL102" s="298" t="s">
        <v>864</v>
      </c>
      <c r="AM102" s="333" t="s">
        <v>1032</v>
      </c>
      <c r="AN102" s="315"/>
      <c r="AO102" s="298"/>
      <c r="AP102" s="320"/>
      <c r="AQ102" s="320" t="s">
        <v>736</v>
      </c>
      <c r="AR102" s="320"/>
      <c r="AS102" s="320" t="s">
        <v>736</v>
      </c>
      <c r="AT102" s="326">
        <v>44091</v>
      </c>
      <c r="AU102" s="327"/>
      <c r="AV102" s="311" t="s">
        <v>957</v>
      </c>
      <c r="AW102" s="361">
        <v>0</v>
      </c>
    </row>
    <row r="103" spans="1:49" ht="90.75" customHeight="1" x14ac:dyDescent="0.25">
      <c r="A103" s="319">
        <v>63</v>
      </c>
      <c r="B103" s="320" t="s">
        <v>1100</v>
      </c>
      <c r="C103" s="320" t="s">
        <v>419</v>
      </c>
      <c r="D103" s="321" t="s">
        <v>613</v>
      </c>
      <c r="E103" s="299"/>
      <c r="F103" s="299"/>
      <c r="G103" s="299"/>
      <c r="H103" s="299"/>
      <c r="I103" s="299"/>
      <c r="J103" s="299"/>
      <c r="K103" s="299"/>
      <c r="L103" s="322"/>
      <c r="M103" s="320" t="s">
        <v>860</v>
      </c>
      <c r="N103" s="323" t="s">
        <v>821</v>
      </c>
      <c r="O103" s="320" t="s">
        <v>1100</v>
      </c>
      <c r="P103" s="324"/>
      <c r="Q103" s="320" t="s">
        <v>674</v>
      </c>
      <c r="R103" s="324">
        <v>3.43</v>
      </c>
      <c r="S103" s="320" t="s">
        <v>731</v>
      </c>
      <c r="T103" s="320" t="s">
        <v>731</v>
      </c>
      <c r="U103" s="320" t="s">
        <v>65</v>
      </c>
      <c r="V103" s="320" t="s">
        <v>65</v>
      </c>
      <c r="W103" s="325" t="s">
        <v>891</v>
      </c>
      <c r="X103" s="324">
        <v>3.43</v>
      </c>
      <c r="Y103" s="320"/>
      <c r="Z103" s="320"/>
      <c r="AA103" s="324"/>
      <c r="AB103" s="324">
        <v>3.43</v>
      </c>
      <c r="AC103" s="325" t="s">
        <v>891</v>
      </c>
      <c r="AD103" s="324">
        <v>3.43</v>
      </c>
      <c r="AE103" s="324"/>
      <c r="AF103" s="321"/>
      <c r="AG103" s="320"/>
      <c r="AH103" s="320"/>
      <c r="AI103" s="320"/>
      <c r="AJ103" s="320"/>
      <c r="AK103" s="320"/>
      <c r="AL103" s="298" t="s">
        <v>864</v>
      </c>
      <c r="AM103" s="333" t="s">
        <v>1032</v>
      </c>
      <c r="AN103" s="315"/>
      <c r="AO103" s="298"/>
      <c r="AP103" s="320"/>
      <c r="AQ103" s="320" t="s">
        <v>736</v>
      </c>
      <c r="AR103" s="320"/>
      <c r="AS103" s="320" t="s">
        <v>736</v>
      </c>
      <c r="AT103" s="326">
        <v>44091</v>
      </c>
      <c r="AU103" s="327"/>
      <c r="AV103" s="311" t="s">
        <v>958</v>
      </c>
      <c r="AW103" s="361">
        <v>3.0000000000000001E-3</v>
      </c>
    </row>
    <row r="104" spans="1:49" ht="90.75" customHeight="1" x14ac:dyDescent="0.25">
      <c r="A104" s="319">
        <v>64</v>
      </c>
      <c r="B104" s="320" t="s">
        <v>1100</v>
      </c>
      <c r="C104" s="320" t="s">
        <v>419</v>
      </c>
      <c r="D104" s="321" t="s">
        <v>613</v>
      </c>
      <c r="E104" s="299"/>
      <c r="F104" s="299"/>
      <c r="G104" s="299"/>
      <c r="H104" s="299"/>
      <c r="I104" s="299"/>
      <c r="J104" s="299"/>
      <c r="K104" s="299"/>
      <c r="L104" s="322"/>
      <c r="M104" s="320" t="s">
        <v>860</v>
      </c>
      <c r="N104" s="323" t="s">
        <v>954</v>
      </c>
      <c r="O104" s="320" t="s">
        <v>1100</v>
      </c>
      <c r="P104" s="324"/>
      <c r="Q104" s="320" t="s">
        <v>674</v>
      </c>
      <c r="R104" s="324">
        <v>1.45</v>
      </c>
      <c r="S104" s="320" t="s">
        <v>731</v>
      </c>
      <c r="T104" s="320" t="s">
        <v>731</v>
      </c>
      <c r="U104" s="320" t="s">
        <v>65</v>
      </c>
      <c r="V104" s="320" t="s">
        <v>65</v>
      </c>
      <c r="W104" s="325" t="s">
        <v>891</v>
      </c>
      <c r="X104" s="324">
        <v>1.45</v>
      </c>
      <c r="Y104" s="320"/>
      <c r="Z104" s="320"/>
      <c r="AA104" s="324"/>
      <c r="AB104" s="324">
        <v>1.45</v>
      </c>
      <c r="AC104" s="325" t="s">
        <v>891</v>
      </c>
      <c r="AD104" s="324">
        <v>1.45</v>
      </c>
      <c r="AE104" s="324"/>
      <c r="AF104" s="321"/>
      <c r="AG104" s="320"/>
      <c r="AH104" s="320"/>
      <c r="AI104" s="320"/>
      <c r="AJ104" s="320"/>
      <c r="AK104" s="320"/>
      <c r="AL104" s="298" t="s">
        <v>864</v>
      </c>
      <c r="AM104" s="333" t="s">
        <v>1032</v>
      </c>
      <c r="AN104" s="315"/>
      <c r="AO104" s="298"/>
      <c r="AP104" s="320"/>
      <c r="AQ104" s="320" t="s">
        <v>736</v>
      </c>
      <c r="AR104" s="320"/>
      <c r="AS104" s="320" t="s">
        <v>736</v>
      </c>
      <c r="AT104" s="326">
        <v>44091</v>
      </c>
      <c r="AU104" s="327"/>
      <c r="AV104" s="311" t="s">
        <v>959</v>
      </c>
      <c r="AW104" s="361">
        <v>1E-3</v>
      </c>
    </row>
    <row r="105" spans="1:49" ht="90.75" customHeight="1" x14ac:dyDescent="0.25">
      <c r="A105" s="319">
        <v>65</v>
      </c>
      <c r="B105" s="320" t="s">
        <v>1100</v>
      </c>
      <c r="C105" s="320" t="s">
        <v>419</v>
      </c>
      <c r="D105" s="321" t="s">
        <v>613</v>
      </c>
      <c r="E105" s="299"/>
      <c r="F105" s="299"/>
      <c r="G105" s="299"/>
      <c r="H105" s="299"/>
      <c r="I105" s="299"/>
      <c r="J105" s="299"/>
      <c r="K105" s="299"/>
      <c r="L105" s="322"/>
      <c r="M105" s="320" t="s">
        <v>860</v>
      </c>
      <c r="N105" s="323" t="s">
        <v>821</v>
      </c>
      <c r="O105" s="320" t="s">
        <v>1100</v>
      </c>
      <c r="P105" s="324"/>
      <c r="Q105" s="320" t="s">
        <v>674</v>
      </c>
      <c r="R105" s="324">
        <v>0.6</v>
      </c>
      <c r="S105" s="320" t="s">
        <v>731</v>
      </c>
      <c r="T105" s="320" t="s">
        <v>731</v>
      </c>
      <c r="U105" s="320" t="s">
        <v>65</v>
      </c>
      <c r="V105" s="320" t="s">
        <v>65</v>
      </c>
      <c r="W105" s="325" t="s">
        <v>891</v>
      </c>
      <c r="X105" s="324">
        <v>0.6</v>
      </c>
      <c r="Y105" s="320"/>
      <c r="Z105" s="320"/>
      <c r="AA105" s="324"/>
      <c r="AB105" s="324">
        <v>0.6</v>
      </c>
      <c r="AC105" s="325" t="s">
        <v>891</v>
      </c>
      <c r="AD105" s="324">
        <v>0.6</v>
      </c>
      <c r="AE105" s="324"/>
      <c r="AF105" s="321"/>
      <c r="AG105" s="320"/>
      <c r="AH105" s="320"/>
      <c r="AI105" s="320"/>
      <c r="AJ105" s="320"/>
      <c r="AK105" s="320"/>
      <c r="AL105" s="298" t="s">
        <v>864</v>
      </c>
      <c r="AM105" s="333" t="s">
        <v>1032</v>
      </c>
      <c r="AN105" s="315"/>
      <c r="AO105" s="298"/>
      <c r="AP105" s="320"/>
      <c r="AQ105" s="320" t="s">
        <v>1087</v>
      </c>
      <c r="AR105" s="320"/>
      <c r="AS105" s="320" t="s">
        <v>737</v>
      </c>
      <c r="AT105" s="326">
        <v>43997</v>
      </c>
      <c r="AU105" s="327"/>
      <c r="AV105" s="311" t="s">
        <v>960</v>
      </c>
      <c r="AW105" s="361">
        <v>1E-3</v>
      </c>
    </row>
    <row r="106" spans="1:49" ht="90.75" customHeight="1" x14ac:dyDescent="0.25">
      <c r="A106" s="319">
        <v>66</v>
      </c>
      <c r="B106" s="320" t="s">
        <v>1100</v>
      </c>
      <c r="C106" s="320" t="s">
        <v>419</v>
      </c>
      <c r="D106" s="321" t="s">
        <v>613</v>
      </c>
      <c r="E106" s="299"/>
      <c r="F106" s="299"/>
      <c r="G106" s="299"/>
      <c r="H106" s="299"/>
      <c r="I106" s="299"/>
      <c r="J106" s="299"/>
      <c r="K106" s="299"/>
      <c r="L106" s="322"/>
      <c r="M106" s="320" t="s">
        <v>860</v>
      </c>
      <c r="N106" s="323" t="s">
        <v>961</v>
      </c>
      <c r="O106" s="320" t="s">
        <v>1100</v>
      </c>
      <c r="P106" s="324"/>
      <c r="Q106" s="320" t="s">
        <v>674</v>
      </c>
      <c r="R106" s="324">
        <v>1.1499999999999999</v>
      </c>
      <c r="S106" s="320" t="s">
        <v>731</v>
      </c>
      <c r="T106" s="320" t="s">
        <v>731</v>
      </c>
      <c r="U106" s="320" t="s">
        <v>65</v>
      </c>
      <c r="V106" s="320" t="s">
        <v>65</v>
      </c>
      <c r="W106" s="325" t="s">
        <v>891</v>
      </c>
      <c r="X106" s="324">
        <v>1.1499999999999999</v>
      </c>
      <c r="Y106" s="320"/>
      <c r="Z106" s="320"/>
      <c r="AA106" s="324"/>
      <c r="AB106" s="324">
        <v>1.1499999999999999</v>
      </c>
      <c r="AC106" s="325" t="s">
        <v>891</v>
      </c>
      <c r="AD106" s="324">
        <v>1.1499999999999999</v>
      </c>
      <c r="AE106" s="324"/>
      <c r="AF106" s="321"/>
      <c r="AG106" s="320"/>
      <c r="AH106" s="320"/>
      <c r="AI106" s="320"/>
      <c r="AJ106" s="320"/>
      <c r="AK106" s="320"/>
      <c r="AL106" s="298" t="s">
        <v>864</v>
      </c>
      <c r="AM106" s="333" t="s">
        <v>1032</v>
      </c>
      <c r="AN106" s="315"/>
      <c r="AO106" s="298"/>
      <c r="AP106" s="320"/>
      <c r="AQ106" s="320" t="s">
        <v>680</v>
      </c>
      <c r="AR106" s="320"/>
      <c r="AS106" s="320" t="s">
        <v>680</v>
      </c>
      <c r="AT106" s="326">
        <v>44347</v>
      </c>
      <c r="AU106" s="327"/>
      <c r="AV106" s="311" t="s">
        <v>1088</v>
      </c>
      <c r="AW106" s="361">
        <v>2E-3</v>
      </c>
    </row>
    <row r="107" spans="1:49" s="338" customFormat="1" ht="57" customHeight="1" x14ac:dyDescent="0.25">
      <c r="A107" s="319">
        <v>67</v>
      </c>
      <c r="B107" s="320" t="s">
        <v>1098</v>
      </c>
      <c r="C107" s="320" t="s">
        <v>419</v>
      </c>
      <c r="D107" s="321" t="s">
        <v>613</v>
      </c>
      <c r="E107" s="299"/>
      <c r="F107" s="299"/>
      <c r="G107" s="299"/>
      <c r="H107" s="299"/>
      <c r="I107" s="299"/>
      <c r="J107" s="299"/>
      <c r="K107" s="299"/>
      <c r="L107" s="322"/>
      <c r="M107" s="298" t="s">
        <v>860</v>
      </c>
      <c r="N107" s="323" t="s">
        <v>971</v>
      </c>
      <c r="O107" s="320" t="s">
        <v>1098</v>
      </c>
      <c r="P107" s="324"/>
      <c r="Q107" s="320" t="s">
        <v>674</v>
      </c>
      <c r="R107" s="324">
        <v>0.13</v>
      </c>
      <c r="S107" s="320" t="s">
        <v>731</v>
      </c>
      <c r="T107" s="320" t="s">
        <v>731</v>
      </c>
      <c r="U107" s="320" t="s">
        <v>65</v>
      </c>
      <c r="V107" s="320" t="s">
        <v>65</v>
      </c>
      <c r="W107" s="325" t="s">
        <v>891</v>
      </c>
      <c r="X107" s="324">
        <v>0.13</v>
      </c>
      <c r="Y107" s="320"/>
      <c r="Z107" s="320"/>
      <c r="AA107" s="324"/>
      <c r="AB107" s="324">
        <v>0.13</v>
      </c>
      <c r="AC107" s="325" t="s">
        <v>891</v>
      </c>
      <c r="AD107" s="324">
        <v>0.13</v>
      </c>
      <c r="AE107" s="324"/>
      <c r="AF107" s="321"/>
      <c r="AG107" s="320"/>
      <c r="AH107" s="320"/>
      <c r="AI107" s="320"/>
      <c r="AJ107" s="320"/>
      <c r="AK107" s="320"/>
      <c r="AL107" s="298" t="s">
        <v>864</v>
      </c>
      <c r="AM107" s="333" t="s">
        <v>1032</v>
      </c>
      <c r="AN107" s="315"/>
      <c r="AO107" s="298"/>
      <c r="AP107" s="320"/>
      <c r="AQ107" s="320" t="s">
        <v>714</v>
      </c>
      <c r="AR107" s="320"/>
      <c r="AS107" s="320" t="s">
        <v>714</v>
      </c>
      <c r="AT107" s="326">
        <v>44389</v>
      </c>
      <c r="AU107" s="327"/>
      <c r="AV107" s="311" t="s">
        <v>1019</v>
      </c>
      <c r="AW107" s="361">
        <v>0</v>
      </c>
    </row>
    <row r="108" spans="1:49" s="338" customFormat="1" ht="105" x14ac:dyDescent="0.25">
      <c r="A108" s="124" t="s">
        <v>738</v>
      </c>
      <c r="B108" s="123" t="s">
        <v>1098</v>
      </c>
      <c r="C108" s="123" t="s">
        <v>739</v>
      </c>
      <c r="D108" s="124" t="s">
        <v>740</v>
      </c>
      <c r="E108" s="363"/>
      <c r="F108" s="363"/>
      <c r="G108" s="363"/>
      <c r="H108" s="363"/>
      <c r="I108" s="363"/>
      <c r="J108" s="363"/>
      <c r="K108" s="363"/>
      <c r="L108" s="363"/>
      <c r="M108" s="123" t="s">
        <v>861</v>
      </c>
      <c r="N108" s="125" t="s">
        <v>741</v>
      </c>
      <c r="O108" s="123" t="s">
        <v>742</v>
      </c>
      <c r="P108" s="126">
        <v>13621</v>
      </c>
      <c r="Q108" s="123" t="s">
        <v>616</v>
      </c>
      <c r="R108" s="126">
        <v>13621</v>
      </c>
      <c r="S108" s="123" t="s">
        <v>617</v>
      </c>
      <c r="T108" s="123" t="s">
        <v>743</v>
      </c>
      <c r="U108" s="123">
        <v>6</v>
      </c>
      <c r="V108" s="123">
        <v>6</v>
      </c>
      <c r="W108" s="123" t="s">
        <v>744</v>
      </c>
      <c r="X108" s="127">
        <v>0</v>
      </c>
      <c r="Y108" s="318"/>
      <c r="Z108" s="366">
        <v>1</v>
      </c>
      <c r="AA108" s="126">
        <v>13254</v>
      </c>
      <c r="AB108" s="126">
        <v>13254</v>
      </c>
      <c r="AC108" s="123" t="s">
        <v>744</v>
      </c>
      <c r="AD108" s="126">
        <v>15905</v>
      </c>
      <c r="AE108" s="126">
        <v>15905</v>
      </c>
      <c r="AF108" s="124" t="s">
        <v>745</v>
      </c>
      <c r="AG108" s="123" t="s">
        <v>746</v>
      </c>
      <c r="AH108" s="123" t="s">
        <v>747</v>
      </c>
      <c r="AI108" s="123" t="s">
        <v>748</v>
      </c>
      <c r="AJ108" s="123" t="s">
        <v>749</v>
      </c>
      <c r="AK108" s="123" t="s">
        <v>750</v>
      </c>
      <c r="AL108" s="318"/>
      <c r="AM108" s="318"/>
      <c r="AN108" s="364"/>
      <c r="AO108" s="318"/>
      <c r="AP108" s="123" t="s">
        <v>751</v>
      </c>
      <c r="AQ108" s="123" t="s">
        <v>752</v>
      </c>
      <c r="AR108" s="123" t="s">
        <v>753</v>
      </c>
      <c r="AS108" s="123" t="s">
        <v>752</v>
      </c>
      <c r="AT108" s="123" t="s">
        <v>754</v>
      </c>
      <c r="AU108" s="318"/>
      <c r="AV108" s="365" t="s">
        <v>814</v>
      </c>
      <c r="AW108" s="361">
        <v>11.218</v>
      </c>
    </row>
    <row r="109" spans="1:49" s="338" customFormat="1" x14ac:dyDescent="0.25">
      <c r="A109" s="121"/>
      <c r="B109" s="121"/>
      <c r="C109" s="121"/>
      <c r="D109" s="121"/>
      <c r="E109" s="121"/>
      <c r="F109" s="121"/>
      <c r="G109" s="121"/>
      <c r="H109" s="121"/>
      <c r="I109" s="121"/>
      <c r="J109" s="121"/>
      <c r="K109" s="121"/>
      <c r="L109" s="121"/>
      <c r="M109" s="121"/>
      <c r="N109" s="121"/>
      <c r="O109" s="121"/>
      <c r="P109" s="121"/>
      <c r="Q109" s="121"/>
      <c r="R109" s="121"/>
      <c r="S109" s="121"/>
      <c r="T109" s="121"/>
      <c r="U109" s="121"/>
      <c r="V109" s="121"/>
      <c r="W109" s="123" t="s">
        <v>755</v>
      </c>
      <c r="X109" s="127">
        <v>0</v>
      </c>
      <c r="Y109" s="318"/>
      <c r="Z109" s="318"/>
      <c r="AA109" s="126">
        <v>13414</v>
      </c>
      <c r="AB109" s="121"/>
      <c r="AC109" s="121"/>
      <c r="AD109" s="121"/>
      <c r="AE109" s="121"/>
      <c r="AF109" s="121"/>
      <c r="AG109" s="121"/>
      <c r="AH109" s="121"/>
      <c r="AI109" s="121"/>
      <c r="AJ109" s="121"/>
      <c r="AK109" s="121"/>
      <c r="AL109" s="121"/>
      <c r="AM109" s="121"/>
      <c r="AN109" s="121"/>
      <c r="AO109" s="121"/>
      <c r="AP109" s="121"/>
      <c r="AQ109" s="121"/>
      <c r="AR109" s="121"/>
      <c r="AS109" s="121"/>
      <c r="AT109" s="121"/>
      <c r="AU109" s="121"/>
      <c r="AV109" s="121"/>
    </row>
    <row r="110" spans="1:49" s="338" customFormat="1" ht="90" x14ac:dyDescent="0.25">
      <c r="A110" s="121"/>
      <c r="B110" s="121"/>
      <c r="C110" s="121"/>
      <c r="D110" s="121"/>
      <c r="E110" s="121"/>
      <c r="F110" s="121"/>
      <c r="G110" s="121"/>
      <c r="H110" s="121"/>
      <c r="I110" s="121"/>
      <c r="J110" s="121"/>
      <c r="K110" s="121"/>
      <c r="L110" s="121"/>
      <c r="M110" s="121"/>
      <c r="N110" s="121"/>
      <c r="O110" s="121"/>
      <c r="P110" s="121"/>
      <c r="Q110" s="121"/>
      <c r="R110" s="121"/>
      <c r="S110" s="121"/>
      <c r="T110" s="121"/>
      <c r="U110" s="121"/>
      <c r="V110" s="121"/>
      <c r="W110" s="123" t="s">
        <v>756</v>
      </c>
      <c r="X110" s="127">
        <v>0</v>
      </c>
      <c r="Y110" s="123" t="s">
        <v>756</v>
      </c>
      <c r="Z110" s="318"/>
      <c r="AA110" s="126"/>
      <c r="AB110" s="121"/>
      <c r="AC110" s="121"/>
      <c r="AD110" s="121"/>
      <c r="AE110" s="121"/>
      <c r="AF110" s="121"/>
      <c r="AG110" s="121"/>
      <c r="AH110" s="121"/>
      <c r="AI110" s="121"/>
      <c r="AJ110" s="121"/>
      <c r="AK110" s="121"/>
      <c r="AL110" s="121"/>
      <c r="AM110" s="121"/>
      <c r="AN110" s="121"/>
      <c r="AO110" s="121"/>
      <c r="AP110" s="121"/>
      <c r="AQ110" s="121"/>
      <c r="AR110" s="121"/>
      <c r="AS110" s="121"/>
      <c r="AT110" s="121"/>
      <c r="AU110" s="121"/>
      <c r="AV110" s="121"/>
    </row>
    <row r="111" spans="1:49" s="338" customFormat="1" x14ac:dyDescent="0.25">
      <c r="A111" s="121"/>
      <c r="B111" s="121"/>
      <c r="C111" s="121"/>
      <c r="D111" s="121"/>
      <c r="E111" s="121"/>
      <c r="F111" s="121"/>
      <c r="G111" s="121"/>
      <c r="H111" s="121"/>
      <c r="I111" s="121"/>
      <c r="J111" s="121"/>
      <c r="K111" s="121"/>
      <c r="L111" s="121"/>
      <c r="M111" s="121"/>
      <c r="N111" s="121"/>
      <c r="O111" s="121"/>
      <c r="P111" s="121"/>
      <c r="Q111" s="121"/>
      <c r="R111" s="121"/>
      <c r="S111" s="121"/>
      <c r="T111" s="121"/>
      <c r="U111" s="121"/>
      <c r="V111" s="121"/>
      <c r="W111" s="123" t="s">
        <v>757</v>
      </c>
      <c r="X111" s="127">
        <v>0</v>
      </c>
      <c r="Y111" s="318"/>
      <c r="Z111" s="121"/>
      <c r="AA111" s="126">
        <v>13477</v>
      </c>
      <c r="AB111" s="121"/>
      <c r="AC111" s="121"/>
      <c r="AD111" s="121"/>
      <c r="AE111" s="121"/>
      <c r="AF111" s="121"/>
      <c r="AG111" s="121"/>
      <c r="AH111" s="121"/>
      <c r="AI111" s="121"/>
      <c r="AJ111" s="121"/>
      <c r="AK111" s="121"/>
      <c r="AL111" s="121"/>
      <c r="AM111" s="121"/>
      <c r="AN111" s="121"/>
      <c r="AO111" s="121"/>
      <c r="AP111" s="121"/>
      <c r="AQ111" s="121"/>
      <c r="AR111" s="121"/>
      <c r="AS111" s="121"/>
      <c r="AT111" s="121"/>
      <c r="AU111" s="121"/>
      <c r="AV111" s="121"/>
    </row>
    <row r="112" spans="1:49" s="338" customFormat="1" x14ac:dyDescent="0.25">
      <c r="A112" s="121"/>
      <c r="B112" s="121"/>
      <c r="C112" s="121"/>
      <c r="D112" s="121"/>
      <c r="E112" s="121"/>
      <c r="F112" s="121"/>
      <c r="G112" s="121"/>
      <c r="H112" s="121"/>
      <c r="I112" s="121"/>
      <c r="J112" s="121"/>
      <c r="K112" s="121"/>
      <c r="L112" s="121"/>
      <c r="M112" s="121"/>
      <c r="N112" s="121"/>
      <c r="O112" s="121"/>
      <c r="P112" s="121"/>
      <c r="Q112" s="121"/>
      <c r="R112" s="121"/>
      <c r="S112" s="121"/>
      <c r="T112" s="121"/>
      <c r="U112" s="121"/>
      <c r="V112" s="121"/>
      <c r="W112" s="123" t="s">
        <v>758</v>
      </c>
      <c r="X112" s="127">
        <v>0</v>
      </c>
      <c r="Y112" s="318"/>
      <c r="Z112" s="121"/>
      <c r="AA112" s="126">
        <v>13580</v>
      </c>
      <c r="AB112" s="121"/>
      <c r="AC112" s="121"/>
      <c r="AD112" s="121"/>
      <c r="AE112" s="121"/>
      <c r="AF112" s="121"/>
      <c r="AG112" s="121"/>
      <c r="AH112" s="121"/>
      <c r="AI112" s="121"/>
      <c r="AJ112" s="121"/>
      <c r="AK112" s="121"/>
      <c r="AL112" s="121"/>
      <c r="AM112" s="121"/>
      <c r="AN112" s="121"/>
      <c r="AO112" s="121"/>
      <c r="AP112" s="121"/>
      <c r="AQ112" s="121"/>
      <c r="AR112" s="121"/>
      <c r="AS112" s="121"/>
      <c r="AT112" s="121"/>
      <c r="AU112" s="121"/>
      <c r="AV112" s="121"/>
    </row>
    <row r="113" spans="1:49" s="338" customFormat="1" x14ac:dyDescent="0.25">
      <c r="A113" s="121"/>
      <c r="B113" s="121"/>
      <c r="C113" s="121"/>
      <c r="D113" s="121"/>
      <c r="E113" s="121"/>
      <c r="F113" s="121"/>
      <c r="G113" s="121"/>
      <c r="H113" s="121"/>
      <c r="I113" s="121"/>
      <c r="J113" s="121"/>
      <c r="K113" s="121"/>
      <c r="L113" s="121"/>
      <c r="M113" s="121"/>
      <c r="N113" s="121"/>
      <c r="O113" s="121"/>
      <c r="P113" s="121"/>
      <c r="Q113" s="121"/>
      <c r="R113" s="121"/>
      <c r="S113" s="121"/>
      <c r="T113" s="121"/>
      <c r="U113" s="121"/>
      <c r="V113" s="121"/>
      <c r="W113" s="123">
        <v>168776</v>
      </c>
      <c r="X113" s="127">
        <v>0</v>
      </c>
      <c r="Y113" s="123">
        <v>168776</v>
      </c>
      <c r="Z113" s="121"/>
      <c r="AA113" s="126"/>
      <c r="AB113" s="121"/>
      <c r="AC113" s="121"/>
      <c r="AD113" s="121"/>
      <c r="AE113" s="121"/>
      <c r="AF113" s="121"/>
      <c r="AG113" s="121"/>
      <c r="AH113" s="121"/>
      <c r="AI113" s="121"/>
      <c r="AJ113" s="121"/>
      <c r="AK113" s="121"/>
      <c r="AL113" s="121"/>
      <c r="AM113" s="121"/>
      <c r="AN113" s="121"/>
      <c r="AO113" s="121"/>
      <c r="AP113" s="121"/>
      <c r="AQ113" s="121"/>
      <c r="AR113" s="121"/>
      <c r="AS113" s="121"/>
      <c r="AT113" s="121"/>
      <c r="AU113" s="121"/>
      <c r="AV113" s="121"/>
    </row>
    <row r="114" spans="1:49" ht="68.25" customHeight="1" x14ac:dyDescent="0.25">
      <c r="A114" s="319">
        <v>68</v>
      </c>
      <c r="B114" s="320" t="s">
        <v>1100</v>
      </c>
      <c r="C114" s="320" t="s">
        <v>419</v>
      </c>
      <c r="D114" s="321" t="s">
        <v>613</v>
      </c>
      <c r="E114" s="299"/>
      <c r="F114" s="299"/>
      <c r="G114" s="299"/>
      <c r="H114" s="299"/>
      <c r="I114" s="299"/>
      <c r="J114" s="299"/>
      <c r="K114" s="299"/>
      <c r="L114" s="322"/>
      <c r="M114" s="298" t="s">
        <v>860</v>
      </c>
      <c r="N114" s="323" t="s">
        <v>815</v>
      </c>
      <c r="O114" s="320" t="s">
        <v>1100</v>
      </c>
      <c r="P114" s="324"/>
      <c r="Q114" s="320" t="s">
        <v>674</v>
      </c>
      <c r="R114" s="324">
        <v>6.78</v>
      </c>
      <c r="S114" s="320" t="s">
        <v>731</v>
      </c>
      <c r="T114" s="320" t="s">
        <v>731</v>
      </c>
      <c r="U114" s="320" t="s">
        <v>65</v>
      </c>
      <c r="V114" s="320" t="s">
        <v>65</v>
      </c>
      <c r="W114" s="325" t="s">
        <v>891</v>
      </c>
      <c r="X114" s="324">
        <v>6.78</v>
      </c>
      <c r="Y114" s="320"/>
      <c r="Z114" s="320"/>
      <c r="AA114" s="324"/>
      <c r="AB114" s="324">
        <v>6.78</v>
      </c>
      <c r="AC114" s="325" t="s">
        <v>891</v>
      </c>
      <c r="AD114" s="324">
        <v>6.78</v>
      </c>
      <c r="AE114" s="324"/>
      <c r="AF114" s="321"/>
      <c r="AG114" s="320"/>
      <c r="AH114" s="320"/>
      <c r="AI114" s="320"/>
      <c r="AJ114" s="320"/>
      <c r="AK114" s="320" t="s">
        <v>1045</v>
      </c>
      <c r="AL114" s="298" t="s">
        <v>864</v>
      </c>
      <c r="AM114" s="333" t="s">
        <v>1032</v>
      </c>
      <c r="AN114" s="315"/>
      <c r="AO114" s="298"/>
      <c r="AP114" s="320"/>
      <c r="AQ114" s="320" t="s">
        <v>816</v>
      </c>
      <c r="AR114" s="320"/>
      <c r="AS114" s="320" t="s">
        <v>816</v>
      </c>
      <c r="AT114" s="326">
        <v>43830</v>
      </c>
      <c r="AU114" s="327"/>
      <c r="AV114" s="311" t="s">
        <v>963</v>
      </c>
      <c r="AW114" s="361">
        <v>7.0000000000000001E-3</v>
      </c>
    </row>
    <row r="115" spans="1:49" ht="75.75" customHeight="1" x14ac:dyDescent="0.25">
      <c r="A115" s="319">
        <v>69</v>
      </c>
      <c r="B115" s="320" t="s">
        <v>1100</v>
      </c>
      <c r="C115" s="320" t="s">
        <v>419</v>
      </c>
      <c r="D115" s="321" t="s">
        <v>613</v>
      </c>
      <c r="E115" s="299"/>
      <c r="F115" s="299"/>
      <c r="G115" s="299"/>
      <c r="H115" s="299"/>
      <c r="I115" s="299"/>
      <c r="J115" s="299"/>
      <c r="K115" s="299"/>
      <c r="L115" s="322"/>
      <c r="M115" s="298" t="s">
        <v>860</v>
      </c>
      <c r="N115" s="323" t="s">
        <v>817</v>
      </c>
      <c r="O115" s="320" t="s">
        <v>1100</v>
      </c>
      <c r="P115" s="324"/>
      <c r="Q115" s="320" t="s">
        <v>674</v>
      </c>
      <c r="R115" s="324">
        <v>7.78</v>
      </c>
      <c r="S115" s="320" t="s">
        <v>731</v>
      </c>
      <c r="T115" s="320" t="s">
        <v>731</v>
      </c>
      <c r="U115" s="320" t="s">
        <v>65</v>
      </c>
      <c r="V115" s="320" t="s">
        <v>65</v>
      </c>
      <c r="W115" s="325" t="s">
        <v>891</v>
      </c>
      <c r="X115" s="324">
        <v>7.78</v>
      </c>
      <c r="Y115" s="320"/>
      <c r="Z115" s="320"/>
      <c r="AA115" s="324"/>
      <c r="AB115" s="324">
        <v>7.78</v>
      </c>
      <c r="AC115" s="325" t="s">
        <v>891</v>
      </c>
      <c r="AD115" s="324">
        <v>7.78</v>
      </c>
      <c r="AE115" s="324"/>
      <c r="AF115" s="321"/>
      <c r="AG115" s="320"/>
      <c r="AH115" s="320"/>
      <c r="AI115" s="320"/>
      <c r="AJ115" s="320"/>
      <c r="AK115" s="320" t="s">
        <v>1045</v>
      </c>
      <c r="AL115" s="298" t="s">
        <v>864</v>
      </c>
      <c r="AM115" s="333" t="s">
        <v>1032</v>
      </c>
      <c r="AN115" s="315"/>
      <c r="AO115" s="298"/>
      <c r="AP115" s="320"/>
      <c r="AQ115" s="320" t="s">
        <v>962</v>
      </c>
      <c r="AR115" s="320"/>
      <c r="AS115" s="320" t="s">
        <v>962</v>
      </c>
      <c r="AT115" s="326">
        <v>44455</v>
      </c>
      <c r="AU115" s="327"/>
      <c r="AV115" s="311" t="s">
        <v>964</v>
      </c>
      <c r="AW115" s="361">
        <v>8.0000000000000002E-3</v>
      </c>
    </row>
    <row r="116" spans="1:49" ht="75.75" customHeight="1" x14ac:dyDescent="0.25">
      <c r="A116" s="319">
        <v>70</v>
      </c>
      <c r="B116" s="320" t="s">
        <v>1100</v>
      </c>
      <c r="C116" s="320" t="s">
        <v>419</v>
      </c>
      <c r="D116" s="321" t="s">
        <v>613</v>
      </c>
      <c r="E116" s="299"/>
      <c r="F116" s="299"/>
      <c r="G116" s="299"/>
      <c r="H116" s="299"/>
      <c r="I116" s="299"/>
      <c r="J116" s="299"/>
      <c r="K116" s="299"/>
      <c r="L116" s="322"/>
      <c r="M116" s="298" t="s">
        <v>860</v>
      </c>
      <c r="N116" s="323" t="s">
        <v>818</v>
      </c>
      <c r="O116" s="320" t="s">
        <v>1100</v>
      </c>
      <c r="P116" s="324"/>
      <c r="Q116" s="320" t="s">
        <v>674</v>
      </c>
      <c r="R116" s="324">
        <v>16.3</v>
      </c>
      <c r="S116" s="320" t="s">
        <v>731</v>
      </c>
      <c r="T116" s="320" t="s">
        <v>731</v>
      </c>
      <c r="U116" s="320" t="s">
        <v>65</v>
      </c>
      <c r="V116" s="320" t="s">
        <v>65</v>
      </c>
      <c r="W116" s="325" t="s">
        <v>891</v>
      </c>
      <c r="X116" s="324">
        <v>16.3</v>
      </c>
      <c r="Y116" s="320"/>
      <c r="Z116" s="320"/>
      <c r="AA116" s="324"/>
      <c r="AB116" s="324">
        <v>16.3</v>
      </c>
      <c r="AC116" s="325" t="s">
        <v>891</v>
      </c>
      <c r="AD116" s="324">
        <v>16.3</v>
      </c>
      <c r="AE116" s="324"/>
      <c r="AF116" s="321"/>
      <c r="AG116" s="320"/>
      <c r="AH116" s="320"/>
      <c r="AI116" s="320"/>
      <c r="AJ116" s="320"/>
      <c r="AK116" s="320" t="s">
        <v>1045</v>
      </c>
      <c r="AL116" s="298" t="s">
        <v>864</v>
      </c>
      <c r="AM116" s="333" t="s">
        <v>1032</v>
      </c>
      <c r="AN116" s="315"/>
      <c r="AO116" s="298"/>
      <c r="AP116" s="320"/>
      <c r="AQ116" s="320" t="s">
        <v>962</v>
      </c>
      <c r="AR116" s="320"/>
      <c r="AS116" s="320" t="s">
        <v>962</v>
      </c>
      <c r="AT116" s="326">
        <v>44455</v>
      </c>
      <c r="AU116" s="327"/>
      <c r="AV116" s="311" t="s">
        <v>966</v>
      </c>
      <c r="AW116" s="361">
        <v>1.6E-2</v>
      </c>
    </row>
    <row r="117" spans="1:49" ht="68.25" customHeight="1" x14ac:dyDescent="0.25">
      <c r="A117" s="319">
        <v>71</v>
      </c>
      <c r="B117" s="320" t="s">
        <v>1100</v>
      </c>
      <c r="C117" s="320" t="s">
        <v>419</v>
      </c>
      <c r="D117" s="321" t="s">
        <v>613</v>
      </c>
      <c r="E117" s="299"/>
      <c r="F117" s="299"/>
      <c r="G117" s="299"/>
      <c r="H117" s="299"/>
      <c r="I117" s="299"/>
      <c r="J117" s="299"/>
      <c r="K117" s="299"/>
      <c r="L117" s="322"/>
      <c r="M117" s="298" t="s">
        <v>860</v>
      </c>
      <c r="N117" s="323" t="s">
        <v>965</v>
      </c>
      <c r="O117" s="320" t="s">
        <v>1100</v>
      </c>
      <c r="P117" s="324"/>
      <c r="Q117" s="320" t="s">
        <v>674</v>
      </c>
      <c r="R117" s="324">
        <v>13.67</v>
      </c>
      <c r="S117" s="320" t="s">
        <v>731</v>
      </c>
      <c r="T117" s="320" t="s">
        <v>731</v>
      </c>
      <c r="U117" s="320" t="s">
        <v>65</v>
      </c>
      <c r="V117" s="320" t="s">
        <v>65</v>
      </c>
      <c r="W117" s="325" t="s">
        <v>891</v>
      </c>
      <c r="X117" s="324">
        <v>13.67</v>
      </c>
      <c r="Y117" s="320"/>
      <c r="Z117" s="320"/>
      <c r="AA117" s="324"/>
      <c r="AB117" s="324">
        <v>13.67</v>
      </c>
      <c r="AC117" s="325" t="s">
        <v>891</v>
      </c>
      <c r="AD117" s="324">
        <v>13.67</v>
      </c>
      <c r="AE117" s="324"/>
      <c r="AF117" s="321"/>
      <c r="AG117" s="320"/>
      <c r="AH117" s="320"/>
      <c r="AI117" s="320"/>
      <c r="AJ117" s="320"/>
      <c r="AK117" s="320" t="s">
        <v>1045</v>
      </c>
      <c r="AL117" s="298" t="s">
        <v>864</v>
      </c>
      <c r="AM117" s="333" t="s">
        <v>1032</v>
      </c>
      <c r="AN117" s="315"/>
      <c r="AO117" s="298"/>
      <c r="AP117" s="320"/>
      <c r="AQ117" s="320" t="s">
        <v>819</v>
      </c>
      <c r="AR117" s="320"/>
      <c r="AS117" s="320" t="s">
        <v>819</v>
      </c>
      <c r="AT117" s="326">
        <v>44604</v>
      </c>
      <c r="AU117" s="327"/>
      <c r="AV117" s="311" t="s">
        <v>1020</v>
      </c>
      <c r="AW117" s="361">
        <v>1.4E-2</v>
      </c>
    </row>
    <row r="118" spans="1:49" ht="82.5" customHeight="1" x14ac:dyDescent="0.25">
      <c r="A118" s="319">
        <v>72</v>
      </c>
      <c r="B118" s="320" t="s">
        <v>1100</v>
      </c>
      <c r="C118" s="320" t="s">
        <v>419</v>
      </c>
      <c r="D118" s="321" t="s">
        <v>613</v>
      </c>
      <c r="E118" s="299"/>
      <c r="F118" s="299"/>
      <c r="G118" s="299"/>
      <c r="H118" s="299"/>
      <c r="I118" s="299"/>
      <c r="J118" s="299"/>
      <c r="K118" s="299"/>
      <c r="L118" s="322"/>
      <c r="M118" s="298" t="s">
        <v>860</v>
      </c>
      <c r="N118" s="323" t="s">
        <v>821</v>
      </c>
      <c r="O118" s="320" t="s">
        <v>1100</v>
      </c>
      <c r="P118" s="324"/>
      <c r="Q118" s="320" t="s">
        <v>674</v>
      </c>
      <c r="R118" s="324">
        <v>4.3600000000000003</v>
      </c>
      <c r="S118" s="320" t="s">
        <v>731</v>
      </c>
      <c r="T118" s="320" t="s">
        <v>731</v>
      </c>
      <c r="U118" s="320" t="s">
        <v>65</v>
      </c>
      <c r="V118" s="320" t="s">
        <v>65</v>
      </c>
      <c r="W118" s="325" t="s">
        <v>891</v>
      </c>
      <c r="X118" s="324">
        <v>4.3600000000000003</v>
      </c>
      <c r="Y118" s="320"/>
      <c r="Z118" s="320"/>
      <c r="AA118" s="324"/>
      <c r="AB118" s="324">
        <v>4.3600000000000003</v>
      </c>
      <c r="AC118" s="325" t="s">
        <v>891</v>
      </c>
      <c r="AD118" s="324">
        <v>4.3600000000000003</v>
      </c>
      <c r="AE118" s="324"/>
      <c r="AF118" s="321"/>
      <c r="AG118" s="320"/>
      <c r="AH118" s="320"/>
      <c r="AI118" s="320"/>
      <c r="AJ118" s="320"/>
      <c r="AK118" s="320" t="s">
        <v>1045</v>
      </c>
      <c r="AL118" s="298" t="s">
        <v>864</v>
      </c>
      <c r="AM118" s="333" t="s">
        <v>1032</v>
      </c>
      <c r="AN118" s="315"/>
      <c r="AO118" s="298"/>
      <c r="AP118" s="320"/>
      <c r="AQ118" s="320" t="s">
        <v>820</v>
      </c>
      <c r="AR118" s="320"/>
      <c r="AS118" s="320" t="s">
        <v>820</v>
      </c>
      <c r="AT118" s="326">
        <v>44347</v>
      </c>
      <c r="AU118" s="327"/>
      <c r="AV118" s="311" t="s">
        <v>1021</v>
      </c>
      <c r="AW118" s="361">
        <v>4.0000000000000001E-3</v>
      </c>
    </row>
    <row r="119" spans="1:49" ht="108" customHeight="1" x14ac:dyDescent="0.25">
      <c r="A119" s="319">
        <v>73</v>
      </c>
      <c r="B119" s="320" t="s">
        <v>1100</v>
      </c>
      <c r="C119" s="320" t="s">
        <v>419</v>
      </c>
      <c r="D119" s="321" t="s">
        <v>613</v>
      </c>
      <c r="E119" s="299"/>
      <c r="F119" s="299"/>
      <c r="G119" s="299"/>
      <c r="H119" s="299"/>
      <c r="I119" s="299"/>
      <c r="J119" s="299"/>
      <c r="K119" s="299"/>
      <c r="L119" s="322"/>
      <c r="M119" s="298" t="s">
        <v>860</v>
      </c>
      <c r="N119" s="323" t="s">
        <v>821</v>
      </c>
      <c r="O119" s="320" t="s">
        <v>1100</v>
      </c>
      <c r="P119" s="324"/>
      <c r="Q119" s="320" t="s">
        <v>674</v>
      </c>
      <c r="R119" s="324">
        <v>1.91</v>
      </c>
      <c r="S119" s="320" t="s">
        <v>731</v>
      </c>
      <c r="T119" s="320" t="s">
        <v>731</v>
      </c>
      <c r="U119" s="320" t="s">
        <v>65</v>
      </c>
      <c r="V119" s="320" t="s">
        <v>65</v>
      </c>
      <c r="W119" s="325" t="s">
        <v>891</v>
      </c>
      <c r="X119" s="324">
        <v>1.91</v>
      </c>
      <c r="Y119" s="320"/>
      <c r="Z119" s="320"/>
      <c r="AA119" s="324"/>
      <c r="AB119" s="324">
        <v>1.91</v>
      </c>
      <c r="AC119" s="325" t="s">
        <v>891</v>
      </c>
      <c r="AD119" s="324">
        <v>1.91</v>
      </c>
      <c r="AE119" s="324"/>
      <c r="AF119" s="321"/>
      <c r="AG119" s="320"/>
      <c r="AH119" s="320"/>
      <c r="AI119" s="320"/>
      <c r="AJ119" s="320"/>
      <c r="AK119" s="320" t="s">
        <v>1046</v>
      </c>
      <c r="AL119" s="298" t="s">
        <v>864</v>
      </c>
      <c r="AM119" s="333" t="s">
        <v>1032</v>
      </c>
      <c r="AN119" s="315"/>
      <c r="AO119" s="298"/>
      <c r="AP119" s="320"/>
      <c r="AQ119" s="320" t="s">
        <v>820</v>
      </c>
      <c r="AR119" s="320"/>
      <c r="AS119" s="320" t="s">
        <v>820</v>
      </c>
      <c r="AT119" s="326">
        <v>44347</v>
      </c>
      <c r="AU119" s="327"/>
      <c r="AV119" s="311" t="s">
        <v>1022</v>
      </c>
      <c r="AW119" s="361">
        <v>2E-3</v>
      </c>
    </row>
    <row r="120" spans="1:49" ht="68.25" customHeight="1" x14ac:dyDescent="0.25">
      <c r="A120" s="319">
        <v>74</v>
      </c>
      <c r="B120" s="320" t="s">
        <v>1100</v>
      </c>
      <c r="C120" s="320" t="s">
        <v>419</v>
      </c>
      <c r="D120" s="321" t="s">
        <v>613</v>
      </c>
      <c r="E120" s="299"/>
      <c r="F120" s="299"/>
      <c r="G120" s="299"/>
      <c r="H120" s="299"/>
      <c r="I120" s="299"/>
      <c r="J120" s="299"/>
      <c r="K120" s="299"/>
      <c r="L120" s="322"/>
      <c r="M120" s="298" t="s">
        <v>860</v>
      </c>
      <c r="N120" s="323" t="s">
        <v>822</v>
      </c>
      <c r="O120" s="320" t="s">
        <v>1100</v>
      </c>
      <c r="P120" s="324"/>
      <c r="Q120" s="320" t="s">
        <v>674</v>
      </c>
      <c r="R120" s="324">
        <v>0.01</v>
      </c>
      <c r="S120" s="320" t="s">
        <v>731</v>
      </c>
      <c r="T120" s="320" t="s">
        <v>731</v>
      </c>
      <c r="U120" s="320" t="s">
        <v>65</v>
      </c>
      <c r="V120" s="320" t="s">
        <v>65</v>
      </c>
      <c r="W120" s="325" t="s">
        <v>891</v>
      </c>
      <c r="X120" s="324">
        <v>0.01</v>
      </c>
      <c r="Y120" s="320"/>
      <c r="Z120" s="320"/>
      <c r="AA120" s="324"/>
      <c r="AB120" s="324">
        <v>0.01</v>
      </c>
      <c r="AC120" s="325" t="s">
        <v>891</v>
      </c>
      <c r="AD120" s="324">
        <v>0.01</v>
      </c>
      <c r="AE120" s="324"/>
      <c r="AF120" s="321"/>
      <c r="AG120" s="320"/>
      <c r="AH120" s="320"/>
      <c r="AI120" s="320"/>
      <c r="AJ120" s="320"/>
      <c r="AK120" s="320" t="s">
        <v>1046</v>
      </c>
      <c r="AL120" s="298" t="s">
        <v>864</v>
      </c>
      <c r="AM120" s="333" t="s">
        <v>1032</v>
      </c>
      <c r="AN120" s="315"/>
      <c r="AO120" s="298"/>
      <c r="AP120" s="320"/>
      <c r="AQ120" s="320" t="s">
        <v>823</v>
      </c>
      <c r="AR120" s="320"/>
      <c r="AS120" s="320" t="s">
        <v>823</v>
      </c>
      <c r="AT120" s="326">
        <v>44726</v>
      </c>
      <c r="AU120" s="327"/>
      <c r="AV120" s="311" t="s">
        <v>1023</v>
      </c>
      <c r="AW120" s="361">
        <v>0</v>
      </c>
    </row>
    <row r="121" spans="1:49" ht="90.75" customHeight="1" x14ac:dyDescent="0.25">
      <c r="A121" s="319">
        <v>75</v>
      </c>
      <c r="B121" s="320" t="s">
        <v>1100</v>
      </c>
      <c r="C121" s="320" t="s">
        <v>419</v>
      </c>
      <c r="D121" s="321" t="s">
        <v>613</v>
      </c>
      <c r="E121" s="299"/>
      <c r="F121" s="299"/>
      <c r="G121" s="299"/>
      <c r="H121" s="299"/>
      <c r="I121" s="299"/>
      <c r="J121" s="299"/>
      <c r="K121" s="299"/>
      <c r="L121" s="322"/>
      <c r="M121" s="298" t="s">
        <v>860</v>
      </c>
      <c r="N121" s="323" t="s">
        <v>821</v>
      </c>
      <c r="O121" s="320" t="s">
        <v>1100</v>
      </c>
      <c r="P121" s="324"/>
      <c r="Q121" s="320" t="s">
        <v>674</v>
      </c>
      <c r="R121" s="324">
        <v>2.09</v>
      </c>
      <c r="S121" s="320" t="s">
        <v>731</v>
      </c>
      <c r="T121" s="320" t="s">
        <v>731</v>
      </c>
      <c r="U121" s="320" t="s">
        <v>65</v>
      </c>
      <c r="V121" s="320" t="s">
        <v>65</v>
      </c>
      <c r="W121" s="325" t="s">
        <v>891</v>
      </c>
      <c r="X121" s="324">
        <v>2.09</v>
      </c>
      <c r="Y121" s="320"/>
      <c r="Z121" s="320"/>
      <c r="AA121" s="324"/>
      <c r="AB121" s="324">
        <v>2.09</v>
      </c>
      <c r="AC121" s="325" t="s">
        <v>891</v>
      </c>
      <c r="AD121" s="324">
        <v>2.09</v>
      </c>
      <c r="AE121" s="324"/>
      <c r="AF121" s="321"/>
      <c r="AG121" s="320"/>
      <c r="AH121" s="320"/>
      <c r="AI121" s="320"/>
      <c r="AJ121" s="320"/>
      <c r="AK121" s="320" t="s">
        <v>1047</v>
      </c>
      <c r="AL121" s="298" t="s">
        <v>864</v>
      </c>
      <c r="AM121" s="333" t="s">
        <v>1032</v>
      </c>
      <c r="AN121" s="315"/>
      <c r="AO121" s="298"/>
      <c r="AP121" s="320"/>
      <c r="AQ121" s="320" t="s">
        <v>824</v>
      </c>
      <c r="AR121" s="320"/>
      <c r="AS121" s="320" t="s">
        <v>824</v>
      </c>
      <c r="AT121" s="326">
        <v>44095</v>
      </c>
      <c r="AU121" s="327"/>
      <c r="AV121" s="311" t="s">
        <v>967</v>
      </c>
      <c r="AW121" s="361">
        <v>2E-3</v>
      </c>
    </row>
    <row r="122" spans="1:49" ht="90.75" customHeight="1" x14ac:dyDescent="0.25">
      <c r="A122" s="319">
        <v>76</v>
      </c>
      <c r="B122" s="320" t="s">
        <v>1100</v>
      </c>
      <c r="C122" s="320" t="s">
        <v>419</v>
      </c>
      <c r="D122" s="321" t="s">
        <v>613</v>
      </c>
      <c r="E122" s="299"/>
      <c r="F122" s="299"/>
      <c r="G122" s="299"/>
      <c r="H122" s="299"/>
      <c r="I122" s="299"/>
      <c r="J122" s="299"/>
      <c r="K122" s="299"/>
      <c r="L122" s="322"/>
      <c r="M122" s="298" t="s">
        <v>860</v>
      </c>
      <c r="N122" s="323" t="s">
        <v>821</v>
      </c>
      <c r="O122" s="320" t="s">
        <v>1100</v>
      </c>
      <c r="P122" s="324"/>
      <c r="Q122" s="320" t="s">
        <v>674</v>
      </c>
      <c r="R122" s="324">
        <v>5.55</v>
      </c>
      <c r="S122" s="320" t="s">
        <v>731</v>
      </c>
      <c r="T122" s="320" t="s">
        <v>731</v>
      </c>
      <c r="U122" s="320" t="s">
        <v>65</v>
      </c>
      <c r="V122" s="320" t="s">
        <v>65</v>
      </c>
      <c r="W122" s="325" t="s">
        <v>891</v>
      </c>
      <c r="X122" s="324">
        <v>5.55</v>
      </c>
      <c r="Y122" s="320"/>
      <c r="Z122" s="320"/>
      <c r="AA122" s="324"/>
      <c r="AB122" s="324">
        <v>5.55</v>
      </c>
      <c r="AC122" s="325" t="s">
        <v>891</v>
      </c>
      <c r="AD122" s="324">
        <v>5.55</v>
      </c>
      <c r="AE122" s="324"/>
      <c r="AF122" s="321"/>
      <c r="AG122" s="320"/>
      <c r="AH122" s="320"/>
      <c r="AI122" s="320"/>
      <c r="AJ122" s="320"/>
      <c r="AK122" s="320" t="s">
        <v>1047</v>
      </c>
      <c r="AL122" s="298" t="s">
        <v>864</v>
      </c>
      <c r="AM122" s="333" t="s">
        <v>1032</v>
      </c>
      <c r="AN122" s="315"/>
      <c r="AO122" s="298"/>
      <c r="AP122" s="320"/>
      <c r="AQ122" s="320" t="s">
        <v>736</v>
      </c>
      <c r="AR122" s="320"/>
      <c r="AS122" s="320" t="s">
        <v>736</v>
      </c>
      <c r="AT122" s="326">
        <v>44095</v>
      </c>
      <c r="AU122" s="327"/>
      <c r="AV122" s="311" t="s">
        <v>1024</v>
      </c>
      <c r="AW122" s="361">
        <v>6.0000000000000001E-3</v>
      </c>
    </row>
    <row r="123" spans="1:49" ht="90.75" customHeight="1" x14ac:dyDescent="0.25">
      <c r="A123" s="319">
        <v>77</v>
      </c>
      <c r="B123" s="320" t="s">
        <v>1100</v>
      </c>
      <c r="C123" s="320" t="s">
        <v>419</v>
      </c>
      <c r="D123" s="321" t="s">
        <v>613</v>
      </c>
      <c r="E123" s="299"/>
      <c r="F123" s="299"/>
      <c r="G123" s="299"/>
      <c r="H123" s="299"/>
      <c r="I123" s="299"/>
      <c r="J123" s="299"/>
      <c r="K123" s="299"/>
      <c r="L123" s="322"/>
      <c r="M123" s="298" t="s">
        <v>860</v>
      </c>
      <c r="N123" s="323" t="s">
        <v>825</v>
      </c>
      <c r="O123" s="320" t="s">
        <v>1100</v>
      </c>
      <c r="P123" s="324"/>
      <c r="Q123" s="320" t="s">
        <v>674</v>
      </c>
      <c r="R123" s="324">
        <v>34.29</v>
      </c>
      <c r="S123" s="320" t="s">
        <v>731</v>
      </c>
      <c r="T123" s="320" t="s">
        <v>731</v>
      </c>
      <c r="U123" s="320" t="s">
        <v>65</v>
      </c>
      <c r="V123" s="320" t="s">
        <v>65</v>
      </c>
      <c r="W123" s="325" t="s">
        <v>891</v>
      </c>
      <c r="X123" s="324">
        <v>34.29</v>
      </c>
      <c r="Y123" s="320"/>
      <c r="Z123" s="320"/>
      <c r="AA123" s="324"/>
      <c r="AB123" s="324">
        <v>34.29</v>
      </c>
      <c r="AC123" s="325" t="s">
        <v>891</v>
      </c>
      <c r="AD123" s="324">
        <v>34.29</v>
      </c>
      <c r="AE123" s="324"/>
      <c r="AF123" s="321"/>
      <c r="AG123" s="320"/>
      <c r="AH123" s="320"/>
      <c r="AI123" s="320"/>
      <c r="AJ123" s="320"/>
      <c r="AK123" s="320" t="s">
        <v>1047</v>
      </c>
      <c r="AL123" s="298" t="s">
        <v>864</v>
      </c>
      <c r="AM123" s="333" t="s">
        <v>1032</v>
      </c>
      <c r="AN123" s="315"/>
      <c r="AO123" s="298"/>
      <c r="AP123" s="320"/>
      <c r="AQ123" s="320" t="s">
        <v>826</v>
      </c>
      <c r="AR123" s="320"/>
      <c r="AS123" s="320" t="s">
        <v>826</v>
      </c>
      <c r="AT123" s="323" t="s">
        <v>968</v>
      </c>
      <c r="AU123" s="327"/>
      <c r="AV123" s="311" t="s">
        <v>1025</v>
      </c>
      <c r="AW123" s="361">
        <v>3.1E-2</v>
      </c>
    </row>
    <row r="124" spans="1:49" ht="91.5" customHeight="1" x14ac:dyDescent="0.25">
      <c r="A124" s="319">
        <v>78</v>
      </c>
      <c r="B124" s="320" t="s">
        <v>1098</v>
      </c>
      <c r="C124" s="320" t="s">
        <v>419</v>
      </c>
      <c r="D124" s="321" t="s">
        <v>613</v>
      </c>
      <c r="E124" s="299"/>
      <c r="F124" s="299"/>
      <c r="G124" s="299"/>
      <c r="H124" s="299"/>
      <c r="I124" s="299"/>
      <c r="J124" s="299"/>
      <c r="K124" s="299"/>
      <c r="L124" s="322"/>
      <c r="M124" s="298" t="s">
        <v>860</v>
      </c>
      <c r="N124" s="323" t="s">
        <v>827</v>
      </c>
      <c r="O124" s="320" t="s">
        <v>1098</v>
      </c>
      <c r="P124" s="324"/>
      <c r="Q124" s="320" t="s">
        <v>674</v>
      </c>
      <c r="R124" s="324">
        <v>202.19</v>
      </c>
      <c r="S124" s="320" t="s">
        <v>731</v>
      </c>
      <c r="T124" s="320" t="s">
        <v>731</v>
      </c>
      <c r="U124" s="320" t="s">
        <v>65</v>
      </c>
      <c r="V124" s="320" t="s">
        <v>65</v>
      </c>
      <c r="W124" s="325" t="s">
        <v>891</v>
      </c>
      <c r="X124" s="324">
        <v>202.19</v>
      </c>
      <c r="Y124" s="320"/>
      <c r="Z124" s="320"/>
      <c r="AA124" s="324"/>
      <c r="AB124" s="324">
        <v>202.19</v>
      </c>
      <c r="AC124" s="325" t="s">
        <v>891</v>
      </c>
      <c r="AD124" s="324">
        <v>202.19</v>
      </c>
      <c r="AE124" s="324"/>
      <c r="AF124" s="321"/>
      <c r="AG124" s="320"/>
      <c r="AH124" s="320"/>
      <c r="AI124" s="320"/>
      <c r="AJ124" s="320"/>
      <c r="AK124" s="320" t="s">
        <v>1048</v>
      </c>
      <c r="AL124" s="298" t="s">
        <v>864</v>
      </c>
      <c r="AM124" s="333" t="s">
        <v>1032</v>
      </c>
      <c r="AN124" s="315"/>
      <c r="AO124" s="298"/>
      <c r="AP124" s="320"/>
      <c r="AQ124" s="320" t="s">
        <v>1091</v>
      </c>
      <c r="AR124" s="320"/>
      <c r="AS124" s="320" t="s">
        <v>1091</v>
      </c>
      <c r="AT124" s="323" t="s">
        <v>969</v>
      </c>
      <c r="AU124" s="327"/>
      <c r="AV124" s="311" t="s">
        <v>1089</v>
      </c>
      <c r="AW124" s="361">
        <v>0.124</v>
      </c>
    </row>
    <row r="125" spans="1:49" ht="79.5" customHeight="1" x14ac:dyDescent="0.25">
      <c r="A125" s="319">
        <v>79</v>
      </c>
      <c r="B125" s="320" t="s">
        <v>1098</v>
      </c>
      <c r="C125" s="320" t="s">
        <v>419</v>
      </c>
      <c r="D125" s="321" t="s">
        <v>613</v>
      </c>
      <c r="E125" s="299"/>
      <c r="F125" s="299"/>
      <c r="G125" s="299"/>
      <c r="H125" s="299"/>
      <c r="I125" s="299"/>
      <c r="J125" s="299"/>
      <c r="K125" s="299"/>
      <c r="L125" s="322"/>
      <c r="M125" s="298" t="s">
        <v>860</v>
      </c>
      <c r="N125" s="323" t="s">
        <v>970</v>
      </c>
      <c r="O125" s="320" t="s">
        <v>1098</v>
      </c>
      <c r="P125" s="324"/>
      <c r="Q125" s="320" t="s">
        <v>674</v>
      </c>
      <c r="R125" s="324">
        <v>9.07</v>
      </c>
      <c r="S125" s="320" t="s">
        <v>731</v>
      </c>
      <c r="T125" s="320" t="s">
        <v>731</v>
      </c>
      <c r="U125" s="320" t="s">
        <v>65</v>
      </c>
      <c r="V125" s="320" t="s">
        <v>65</v>
      </c>
      <c r="W125" s="325" t="s">
        <v>891</v>
      </c>
      <c r="X125" s="324">
        <v>9.07</v>
      </c>
      <c r="Y125" s="320"/>
      <c r="Z125" s="320"/>
      <c r="AA125" s="324"/>
      <c r="AB125" s="324">
        <v>9.07</v>
      </c>
      <c r="AC125" s="325" t="s">
        <v>891</v>
      </c>
      <c r="AD125" s="324">
        <v>9.07</v>
      </c>
      <c r="AE125" s="324"/>
      <c r="AF125" s="321"/>
      <c r="AG125" s="320"/>
      <c r="AH125" s="320"/>
      <c r="AI125" s="320"/>
      <c r="AJ125" s="320"/>
      <c r="AK125" s="320" t="s">
        <v>1048</v>
      </c>
      <c r="AL125" s="298" t="s">
        <v>864</v>
      </c>
      <c r="AM125" s="333" t="s">
        <v>1032</v>
      </c>
      <c r="AN125" s="315"/>
      <c r="AO125" s="298"/>
      <c r="AP125" s="320"/>
      <c r="AQ125" s="320" t="s">
        <v>828</v>
      </c>
      <c r="AR125" s="320"/>
      <c r="AS125" s="320" t="s">
        <v>828</v>
      </c>
      <c r="AT125" s="323" t="s">
        <v>968</v>
      </c>
      <c r="AU125" s="327"/>
      <c r="AV125" s="311" t="s">
        <v>1090</v>
      </c>
      <c r="AW125" s="361">
        <v>1.4999999999999999E-2</v>
      </c>
    </row>
    <row r="126" spans="1:49" ht="79.5" customHeight="1" x14ac:dyDescent="0.25">
      <c r="A126" s="319">
        <v>80</v>
      </c>
      <c r="B126" s="320" t="s">
        <v>1098</v>
      </c>
      <c r="C126" s="320" t="s">
        <v>419</v>
      </c>
      <c r="D126" s="321" t="s">
        <v>613</v>
      </c>
      <c r="E126" s="299"/>
      <c r="F126" s="299"/>
      <c r="G126" s="299"/>
      <c r="H126" s="299"/>
      <c r="I126" s="299"/>
      <c r="J126" s="299"/>
      <c r="K126" s="299"/>
      <c r="L126" s="322"/>
      <c r="M126" s="298" t="s">
        <v>860</v>
      </c>
      <c r="N126" s="323" t="s">
        <v>970</v>
      </c>
      <c r="O126" s="320" t="s">
        <v>1098</v>
      </c>
      <c r="P126" s="324"/>
      <c r="Q126" s="320" t="s">
        <v>674</v>
      </c>
      <c r="R126" s="324">
        <v>2.02</v>
      </c>
      <c r="S126" s="320" t="s">
        <v>731</v>
      </c>
      <c r="T126" s="320" t="s">
        <v>731</v>
      </c>
      <c r="U126" s="320" t="s">
        <v>65</v>
      </c>
      <c r="V126" s="320" t="s">
        <v>65</v>
      </c>
      <c r="W126" s="325" t="s">
        <v>891</v>
      </c>
      <c r="X126" s="324">
        <v>2.02</v>
      </c>
      <c r="Y126" s="320"/>
      <c r="Z126" s="320"/>
      <c r="AA126" s="324"/>
      <c r="AB126" s="324">
        <v>2.02</v>
      </c>
      <c r="AC126" s="325" t="s">
        <v>891</v>
      </c>
      <c r="AD126" s="324">
        <v>2.02</v>
      </c>
      <c r="AE126" s="324"/>
      <c r="AF126" s="321"/>
      <c r="AG126" s="320"/>
      <c r="AH126" s="320"/>
      <c r="AI126" s="320"/>
      <c r="AJ126" s="320"/>
      <c r="AK126" s="320" t="s">
        <v>1048</v>
      </c>
      <c r="AL126" s="298" t="s">
        <v>864</v>
      </c>
      <c r="AM126" s="333" t="s">
        <v>1032</v>
      </c>
      <c r="AN126" s="315"/>
      <c r="AO126" s="298"/>
      <c r="AP126" s="320"/>
      <c r="AQ126" s="320" t="s">
        <v>828</v>
      </c>
      <c r="AR126" s="320"/>
      <c r="AS126" s="320" t="s">
        <v>828</v>
      </c>
      <c r="AT126" s="323" t="s">
        <v>968</v>
      </c>
      <c r="AU126" s="327"/>
      <c r="AV126" s="311" t="s">
        <v>1092</v>
      </c>
      <c r="AW126" s="361">
        <v>4.0000000000000001E-3</v>
      </c>
    </row>
    <row r="127" spans="1:49" ht="79.5" customHeight="1" x14ac:dyDescent="0.25">
      <c r="A127" s="319">
        <v>81</v>
      </c>
      <c r="B127" s="320" t="s">
        <v>1098</v>
      </c>
      <c r="C127" s="320" t="s">
        <v>419</v>
      </c>
      <c r="D127" s="321" t="s">
        <v>613</v>
      </c>
      <c r="E127" s="299"/>
      <c r="F127" s="299"/>
      <c r="G127" s="299"/>
      <c r="H127" s="299"/>
      <c r="I127" s="299"/>
      <c r="J127" s="299"/>
      <c r="K127" s="299"/>
      <c r="L127" s="322"/>
      <c r="M127" s="298" t="s">
        <v>860</v>
      </c>
      <c r="N127" s="323" t="s">
        <v>970</v>
      </c>
      <c r="O127" s="320" t="s">
        <v>1098</v>
      </c>
      <c r="P127" s="324"/>
      <c r="Q127" s="320" t="s">
        <v>674</v>
      </c>
      <c r="R127" s="324">
        <v>4.92</v>
      </c>
      <c r="S127" s="320" t="s">
        <v>731</v>
      </c>
      <c r="T127" s="320" t="s">
        <v>731</v>
      </c>
      <c r="U127" s="320" t="s">
        <v>65</v>
      </c>
      <c r="V127" s="320" t="s">
        <v>65</v>
      </c>
      <c r="W127" s="325" t="s">
        <v>891</v>
      </c>
      <c r="X127" s="324">
        <v>4.92</v>
      </c>
      <c r="Y127" s="313"/>
      <c r="Z127" s="313"/>
      <c r="AA127" s="313"/>
      <c r="AB127" s="324">
        <v>4.92</v>
      </c>
      <c r="AC127" s="325" t="s">
        <v>891</v>
      </c>
      <c r="AD127" s="324">
        <v>4.92</v>
      </c>
      <c r="AE127" s="324"/>
      <c r="AF127" s="313"/>
      <c r="AG127" s="313"/>
      <c r="AH127" s="313"/>
      <c r="AI127" s="313"/>
      <c r="AJ127" s="313"/>
      <c r="AK127" s="315"/>
      <c r="AL127" s="298" t="s">
        <v>864</v>
      </c>
      <c r="AM127" s="333" t="s">
        <v>1032</v>
      </c>
      <c r="AN127" s="313"/>
      <c r="AO127" s="313"/>
      <c r="AP127" s="326"/>
      <c r="AQ127" s="326">
        <v>42823</v>
      </c>
      <c r="AR127" s="326"/>
      <c r="AS127" s="326">
        <v>42823</v>
      </c>
      <c r="AT127" s="326">
        <v>44196</v>
      </c>
      <c r="AU127" s="327"/>
      <c r="AV127" s="311" t="s">
        <v>1093</v>
      </c>
      <c r="AW127" s="361">
        <v>8.9999999999999993E-3</v>
      </c>
    </row>
    <row r="128" spans="1:49" ht="75" x14ac:dyDescent="0.25">
      <c r="A128" s="319">
        <v>82</v>
      </c>
      <c r="B128" s="320" t="s">
        <v>1100</v>
      </c>
      <c r="C128" s="320" t="s">
        <v>419</v>
      </c>
      <c r="D128" s="321" t="s">
        <v>613</v>
      </c>
      <c r="E128" s="299"/>
      <c r="F128" s="299"/>
      <c r="G128" s="299"/>
      <c r="H128" s="299"/>
      <c r="I128" s="299"/>
      <c r="J128" s="299"/>
      <c r="K128" s="299"/>
      <c r="L128" s="322"/>
      <c r="M128" s="298" t="s">
        <v>860</v>
      </c>
      <c r="N128" s="323" t="s">
        <v>972</v>
      </c>
      <c r="O128" s="320" t="s">
        <v>1100</v>
      </c>
      <c r="P128" s="324"/>
      <c r="Q128" s="320" t="s">
        <v>674</v>
      </c>
      <c r="R128" s="324">
        <v>12.91</v>
      </c>
      <c r="S128" s="320" t="s">
        <v>731</v>
      </c>
      <c r="T128" s="320" t="s">
        <v>731</v>
      </c>
      <c r="U128" s="320" t="s">
        <v>65</v>
      </c>
      <c r="V128" s="320" t="s">
        <v>65</v>
      </c>
      <c r="W128" s="325" t="s">
        <v>891</v>
      </c>
      <c r="X128" s="324">
        <v>12.91</v>
      </c>
      <c r="Y128" s="313"/>
      <c r="Z128" s="313"/>
      <c r="AA128" s="313"/>
      <c r="AB128" s="324">
        <v>12.91</v>
      </c>
      <c r="AC128" s="325" t="s">
        <v>891</v>
      </c>
      <c r="AD128" s="324">
        <v>12.91</v>
      </c>
      <c r="AE128" s="324"/>
      <c r="AF128" s="313"/>
      <c r="AG128" s="313"/>
      <c r="AH128" s="313"/>
      <c r="AI128" s="313"/>
      <c r="AJ128" s="313"/>
      <c r="AK128" s="313"/>
      <c r="AL128" s="298" t="s">
        <v>864</v>
      </c>
      <c r="AM128" s="333" t="s">
        <v>1032</v>
      </c>
      <c r="AN128" s="313"/>
      <c r="AO128" s="313"/>
      <c r="AP128" s="326"/>
      <c r="AQ128" s="326">
        <v>42928</v>
      </c>
      <c r="AR128" s="326"/>
      <c r="AS128" s="326">
        <v>42928</v>
      </c>
      <c r="AT128" s="323" t="s">
        <v>973</v>
      </c>
      <c r="AU128" s="327"/>
      <c r="AV128" s="311" t="s">
        <v>974</v>
      </c>
      <c r="AW128" s="361">
        <v>1.2999999999999999E-2</v>
      </c>
    </row>
    <row r="129" spans="1:49" ht="75" x14ac:dyDescent="0.25">
      <c r="A129" s="319">
        <v>83</v>
      </c>
      <c r="B129" s="320" t="s">
        <v>1100</v>
      </c>
      <c r="C129" s="320" t="s">
        <v>419</v>
      </c>
      <c r="D129" s="321" t="s">
        <v>613</v>
      </c>
      <c r="E129" s="299"/>
      <c r="F129" s="299"/>
      <c r="G129" s="299"/>
      <c r="H129" s="299"/>
      <c r="I129" s="299"/>
      <c r="J129" s="299"/>
      <c r="K129" s="299"/>
      <c r="L129" s="322"/>
      <c r="M129" s="298" t="s">
        <v>860</v>
      </c>
      <c r="N129" s="323" t="s">
        <v>972</v>
      </c>
      <c r="O129" s="320" t="s">
        <v>1100</v>
      </c>
      <c r="P129" s="324"/>
      <c r="Q129" s="320" t="s">
        <v>674</v>
      </c>
      <c r="R129" s="324">
        <v>11.98</v>
      </c>
      <c r="S129" s="320" t="s">
        <v>731</v>
      </c>
      <c r="T129" s="320" t="s">
        <v>731</v>
      </c>
      <c r="U129" s="320" t="s">
        <v>65</v>
      </c>
      <c r="V129" s="320" t="s">
        <v>65</v>
      </c>
      <c r="W129" s="325" t="s">
        <v>891</v>
      </c>
      <c r="X129" s="324">
        <v>11.98</v>
      </c>
      <c r="Y129" s="313"/>
      <c r="Z129" s="313"/>
      <c r="AA129" s="313"/>
      <c r="AB129" s="324">
        <v>11.98</v>
      </c>
      <c r="AC129" s="325" t="s">
        <v>891</v>
      </c>
      <c r="AD129" s="324">
        <v>11.98</v>
      </c>
      <c r="AE129" s="324"/>
      <c r="AF129" s="313"/>
      <c r="AG129" s="313"/>
      <c r="AH129" s="313"/>
      <c r="AI129" s="313"/>
      <c r="AJ129" s="313"/>
      <c r="AK129" s="313"/>
      <c r="AL129" s="298" t="s">
        <v>864</v>
      </c>
      <c r="AM129" s="333" t="s">
        <v>1032</v>
      </c>
      <c r="AN129" s="313"/>
      <c r="AO129" s="313"/>
      <c r="AP129" s="326"/>
      <c r="AQ129" s="326">
        <v>42928</v>
      </c>
      <c r="AR129" s="326"/>
      <c r="AS129" s="326">
        <v>42928</v>
      </c>
      <c r="AT129" s="326">
        <v>44043</v>
      </c>
      <c r="AU129" s="327"/>
      <c r="AV129" s="311" t="s">
        <v>975</v>
      </c>
      <c r="AW129" s="361">
        <v>1.2E-2</v>
      </c>
    </row>
    <row r="130" spans="1:49" ht="75" x14ac:dyDescent="0.25">
      <c r="A130" s="319">
        <v>84</v>
      </c>
      <c r="B130" s="320" t="s">
        <v>1100</v>
      </c>
      <c r="C130" s="320" t="s">
        <v>419</v>
      </c>
      <c r="D130" s="321" t="s">
        <v>613</v>
      </c>
      <c r="E130" s="299"/>
      <c r="F130" s="299"/>
      <c r="G130" s="299"/>
      <c r="H130" s="299"/>
      <c r="I130" s="299"/>
      <c r="J130" s="299"/>
      <c r="K130" s="299"/>
      <c r="L130" s="322"/>
      <c r="M130" s="298" t="s">
        <v>860</v>
      </c>
      <c r="N130" s="323" t="s">
        <v>972</v>
      </c>
      <c r="O130" s="320" t="s">
        <v>1100</v>
      </c>
      <c r="P130" s="324"/>
      <c r="Q130" s="320" t="s">
        <v>674</v>
      </c>
      <c r="R130" s="324">
        <v>9.23</v>
      </c>
      <c r="S130" s="320" t="s">
        <v>731</v>
      </c>
      <c r="T130" s="320" t="s">
        <v>731</v>
      </c>
      <c r="U130" s="320" t="s">
        <v>65</v>
      </c>
      <c r="V130" s="320" t="s">
        <v>65</v>
      </c>
      <c r="W130" s="325" t="s">
        <v>891</v>
      </c>
      <c r="X130" s="324">
        <v>9.23</v>
      </c>
      <c r="Y130" s="313"/>
      <c r="Z130" s="313"/>
      <c r="AA130" s="313"/>
      <c r="AB130" s="324">
        <v>9.23</v>
      </c>
      <c r="AC130" s="325" t="s">
        <v>891</v>
      </c>
      <c r="AD130" s="324">
        <v>9.23</v>
      </c>
      <c r="AE130" s="324"/>
      <c r="AF130" s="313"/>
      <c r="AG130" s="313"/>
      <c r="AH130" s="313"/>
      <c r="AI130" s="313"/>
      <c r="AJ130" s="313"/>
      <c r="AK130" s="313"/>
      <c r="AL130" s="298" t="s">
        <v>864</v>
      </c>
      <c r="AM130" s="333" t="s">
        <v>1032</v>
      </c>
      <c r="AN130" s="313"/>
      <c r="AO130" s="313"/>
      <c r="AP130" s="326"/>
      <c r="AQ130" s="326">
        <v>42928</v>
      </c>
      <c r="AR130" s="326"/>
      <c r="AS130" s="326">
        <v>42928</v>
      </c>
      <c r="AT130" s="326">
        <v>44043</v>
      </c>
      <c r="AU130" s="327"/>
      <c r="AV130" s="311" t="s">
        <v>976</v>
      </c>
      <c r="AW130" s="361">
        <v>8.9999999999999993E-3</v>
      </c>
    </row>
    <row r="131" spans="1:49" ht="75" x14ac:dyDescent="0.25">
      <c r="A131" s="319">
        <v>85</v>
      </c>
      <c r="B131" s="320" t="s">
        <v>1100</v>
      </c>
      <c r="C131" s="320" t="s">
        <v>419</v>
      </c>
      <c r="D131" s="321" t="s">
        <v>613</v>
      </c>
      <c r="E131" s="299"/>
      <c r="F131" s="299"/>
      <c r="G131" s="299"/>
      <c r="H131" s="299"/>
      <c r="I131" s="299"/>
      <c r="J131" s="299"/>
      <c r="K131" s="299"/>
      <c r="L131" s="322"/>
      <c r="M131" s="298" t="s">
        <v>860</v>
      </c>
      <c r="N131" s="323" t="s">
        <v>977</v>
      </c>
      <c r="O131" s="320" t="s">
        <v>1100</v>
      </c>
      <c r="P131" s="324"/>
      <c r="Q131" s="320" t="s">
        <v>674</v>
      </c>
      <c r="R131" s="324">
        <v>9.84</v>
      </c>
      <c r="S131" s="320" t="s">
        <v>731</v>
      </c>
      <c r="T131" s="320" t="s">
        <v>731</v>
      </c>
      <c r="U131" s="320" t="s">
        <v>65</v>
      </c>
      <c r="V131" s="320" t="s">
        <v>65</v>
      </c>
      <c r="W131" s="325" t="s">
        <v>891</v>
      </c>
      <c r="X131" s="324">
        <v>9.84</v>
      </c>
      <c r="Y131" s="313"/>
      <c r="Z131" s="313"/>
      <c r="AA131" s="313"/>
      <c r="AB131" s="324">
        <v>9.84</v>
      </c>
      <c r="AC131" s="325" t="s">
        <v>891</v>
      </c>
      <c r="AD131" s="324">
        <v>9.84</v>
      </c>
      <c r="AE131" s="324"/>
      <c r="AF131" s="313"/>
      <c r="AG131" s="313"/>
      <c r="AH131" s="313"/>
      <c r="AI131" s="313"/>
      <c r="AJ131" s="313"/>
      <c r="AK131" s="313"/>
      <c r="AL131" s="298" t="s">
        <v>864</v>
      </c>
      <c r="AM131" s="333" t="s">
        <v>1032</v>
      </c>
      <c r="AN131" s="313"/>
      <c r="AO131" s="313"/>
      <c r="AP131" s="326"/>
      <c r="AQ131" s="326">
        <v>42909</v>
      </c>
      <c r="AR131" s="326"/>
      <c r="AS131" s="326">
        <v>42909</v>
      </c>
      <c r="AT131" s="326">
        <v>44043</v>
      </c>
      <c r="AU131" s="327"/>
      <c r="AV131" s="311" t="s">
        <v>978</v>
      </c>
      <c r="AW131" s="361">
        <v>0.01</v>
      </c>
    </row>
    <row r="132" spans="1:49" ht="75" x14ac:dyDescent="0.25">
      <c r="A132" s="319">
        <v>86</v>
      </c>
      <c r="B132" s="320" t="s">
        <v>1100</v>
      </c>
      <c r="C132" s="320" t="s">
        <v>419</v>
      </c>
      <c r="D132" s="321" t="s">
        <v>613</v>
      </c>
      <c r="E132" s="299"/>
      <c r="F132" s="299"/>
      <c r="G132" s="299"/>
      <c r="H132" s="299"/>
      <c r="I132" s="299"/>
      <c r="J132" s="299"/>
      <c r="K132" s="299"/>
      <c r="L132" s="322"/>
      <c r="M132" s="298" t="s">
        <v>860</v>
      </c>
      <c r="N132" s="323" t="s">
        <v>979</v>
      </c>
      <c r="O132" s="320" t="s">
        <v>1100</v>
      </c>
      <c r="P132" s="324"/>
      <c r="Q132" s="320" t="s">
        <v>674</v>
      </c>
      <c r="R132" s="324">
        <v>11.6</v>
      </c>
      <c r="S132" s="320" t="s">
        <v>731</v>
      </c>
      <c r="T132" s="320" t="s">
        <v>731</v>
      </c>
      <c r="U132" s="320" t="s">
        <v>65</v>
      </c>
      <c r="V132" s="320" t="s">
        <v>65</v>
      </c>
      <c r="W132" s="325" t="s">
        <v>891</v>
      </c>
      <c r="X132" s="324">
        <v>11.6</v>
      </c>
      <c r="Y132" s="313"/>
      <c r="Z132" s="313"/>
      <c r="AA132" s="313"/>
      <c r="AB132" s="324">
        <v>11.6</v>
      </c>
      <c r="AC132" s="325" t="s">
        <v>891</v>
      </c>
      <c r="AD132" s="324">
        <v>11.6</v>
      </c>
      <c r="AE132" s="324"/>
      <c r="AF132" s="313"/>
      <c r="AG132" s="313"/>
      <c r="AH132" s="313"/>
      <c r="AI132" s="313"/>
      <c r="AJ132" s="313"/>
      <c r="AK132" s="313"/>
      <c r="AL132" s="298" t="s">
        <v>864</v>
      </c>
      <c r="AM132" s="333" t="s">
        <v>1032</v>
      </c>
      <c r="AN132" s="313"/>
      <c r="AO132" s="313"/>
      <c r="AP132" s="326"/>
      <c r="AQ132" s="326">
        <v>42866</v>
      </c>
      <c r="AR132" s="326"/>
      <c r="AS132" s="326">
        <v>42866</v>
      </c>
      <c r="AT132" s="326">
        <v>44043</v>
      </c>
      <c r="AU132" s="327"/>
      <c r="AV132" s="311" t="s">
        <v>980</v>
      </c>
      <c r="AW132" s="361">
        <v>1.2E-2</v>
      </c>
    </row>
    <row r="133" spans="1:49" ht="75" x14ac:dyDescent="0.25">
      <c r="A133" s="319">
        <v>87</v>
      </c>
      <c r="B133" s="320" t="s">
        <v>1100</v>
      </c>
      <c r="C133" s="320" t="s">
        <v>419</v>
      </c>
      <c r="D133" s="321" t="s">
        <v>613</v>
      </c>
      <c r="E133" s="299"/>
      <c r="F133" s="299"/>
      <c r="G133" s="299"/>
      <c r="H133" s="299"/>
      <c r="I133" s="299"/>
      <c r="J133" s="299"/>
      <c r="K133" s="299"/>
      <c r="L133" s="322"/>
      <c r="M133" s="298" t="s">
        <v>860</v>
      </c>
      <c r="N133" s="323" t="s">
        <v>972</v>
      </c>
      <c r="O133" s="320" t="s">
        <v>1100</v>
      </c>
      <c r="P133" s="324"/>
      <c r="Q133" s="320" t="s">
        <v>674</v>
      </c>
      <c r="R133" s="324">
        <v>8</v>
      </c>
      <c r="S133" s="320" t="s">
        <v>731</v>
      </c>
      <c r="T133" s="320" t="s">
        <v>731</v>
      </c>
      <c r="U133" s="320" t="s">
        <v>65</v>
      </c>
      <c r="V133" s="320" t="s">
        <v>65</v>
      </c>
      <c r="W133" s="325" t="s">
        <v>891</v>
      </c>
      <c r="X133" s="324">
        <v>8</v>
      </c>
      <c r="Y133" s="313"/>
      <c r="Z133" s="313"/>
      <c r="AA133" s="313"/>
      <c r="AB133" s="324">
        <v>8</v>
      </c>
      <c r="AC133" s="325" t="s">
        <v>891</v>
      </c>
      <c r="AD133" s="324">
        <v>8</v>
      </c>
      <c r="AE133" s="313"/>
      <c r="AF133" s="313"/>
      <c r="AG133" s="313"/>
      <c r="AH133" s="313"/>
      <c r="AI133" s="313"/>
      <c r="AJ133" s="313"/>
      <c r="AK133" s="313"/>
      <c r="AL133" s="298" t="s">
        <v>864</v>
      </c>
      <c r="AM133" s="333" t="s">
        <v>1032</v>
      </c>
      <c r="AN133" s="313"/>
      <c r="AO133" s="313"/>
      <c r="AP133" s="313"/>
      <c r="AQ133" s="326" t="s">
        <v>981</v>
      </c>
      <c r="AR133" s="313"/>
      <c r="AS133" s="326" t="s">
        <v>981</v>
      </c>
      <c r="AT133" s="326" t="s">
        <v>982</v>
      </c>
      <c r="AU133" s="327"/>
      <c r="AV133" s="311" t="s">
        <v>983</v>
      </c>
      <c r="AW133" s="361">
        <v>8.0000000000000002E-3</v>
      </c>
    </row>
    <row r="134" spans="1:49" ht="75" x14ac:dyDescent="0.25">
      <c r="A134" s="319">
        <v>88</v>
      </c>
      <c r="B134" s="320" t="s">
        <v>1100</v>
      </c>
      <c r="C134" s="320" t="s">
        <v>419</v>
      </c>
      <c r="D134" s="321" t="s">
        <v>613</v>
      </c>
      <c r="E134" s="299"/>
      <c r="F134" s="299"/>
      <c r="G134" s="299"/>
      <c r="H134" s="299"/>
      <c r="I134" s="299"/>
      <c r="J134" s="299"/>
      <c r="K134" s="299"/>
      <c r="L134" s="322"/>
      <c r="M134" s="298" t="s">
        <v>860</v>
      </c>
      <c r="N134" s="323" t="s">
        <v>984</v>
      </c>
      <c r="O134" s="320" t="s">
        <v>1100</v>
      </c>
      <c r="P134" s="324"/>
      <c r="Q134" s="320" t="s">
        <v>674</v>
      </c>
      <c r="R134" s="324">
        <v>0</v>
      </c>
      <c r="S134" s="320" t="s">
        <v>731</v>
      </c>
      <c r="T134" s="320" t="s">
        <v>731</v>
      </c>
      <c r="U134" s="320" t="s">
        <v>65</v>
      </c>
      <c r="V134" s="320" t="s">
        <v>65</v>
      </c>
      <c r="W134" s="325" t="s">
        <v>985</v>
      </c>
      <c r="X134" s="324">
        <v>0</v>
      </c>
      <c r="Y134" s="313"/>
      <c r="Z134" s="313"/>
      <c r="AA134" s="313"/>
      <c r="AB134" s="324">
        <v>0</v>
      </c>
      <c r="AC134" s="325" t="s">
        <v>985</v>
      </c>
      <c r="AD134" s="324">
        <v>0</v>
      </c>
      <c r="AE134" s="313"/>
      <c r="AF134" s="313"/>
      <c r="AG134" s="313"/>
      <c r="AH134" s="313"/>
      <c r="AI134" s="313"/>
      <c r="AJ134" s="313"/>
      <c r="AK134" s="313"/>
      <c r="AL134" s="298" t="s">
        <v>864</v>
      </c>
      <c r="AM134" s="333" t="s">
        <v>1032</v>
      </c>
      <c r="AN134" s="313"/>
      <c r="AO134" s="313"/>
      <c r="AP134" s="313"/>
      <c r="AQ134" s="326" t="s">
        <v>986</v>
      </c>
      <c r="AR134" s="313"/>
      <c r="AS134" s="326" t="s">
        <v>987</v>
      </c>
      <c r="AT134" s="326" t="s">
        <v>988</v>
      </c>
      <c r="AU134" s="327"/>
      <c r="AV134" s="311" t="s">
        <v>989</v>
      </c>
      <c r="AW134" s="361">
        <v>0</v>
      </c>
    </row>
    <row r="135" spans="1:49" ht="75" x14ac:dyDescent="0.25">
      <c r="A135" s="319">
        <v>89</v>
      </c>
      <c r="B135" s="320" t="s">
        <v>1100</v>
      </c>
      <c r="C135" s="320" t="s">
        <v>419</v>
      </c>
      <c r="D135" s="321" t="s">
        <v>613</v>
      </c>
      <c r="E135" s="299"/>
      <c r="F135" s="299"/>
      <c r="G135" s="299"/>
      <c r="H135" s="299"/>
      <c r="I135" s="299"/>
      <c r="J135" s="299"/>
      <c r="K135" s="299"/>
      <c r="L135" s="322"/>
      <c r="M135" s="298" t="s">
        <v>860</v>
      </c>
      <c r="N135" s="323" t="s">
        <v>984</v>
      </c>
      <c r="O135" s="320" t="s">
        <v>1100</v>
      </c>
      <c r="P135" s="324"/>
      <c r="Q135" s="320" t="s">
        <v>674</v>
      </c>
      <c r="R135" s="324">
        <v>0</v>
      </c>
      <c r="S135" s="320" t="s">
        <v>731</v>
      </c>
      <c r="T135" s="320" t="s">
        <v>731</v>
      </c>
      <c r="U135" s="320" t="s">
        <v>65</v>
      </c>
      <c r="V135" s="320" t="s">
        <v>65</v>
      </c>
      <c r="W135" s="325" t="s">
        <v>985</v>
      </c>
      <c r="X135" s="324">
        <v>0</v>
      </c>
      <c r="Y135" s="313"/>
      <c r="Z135" s="313"/>
      <c r="AA135" s="313"/>
      <c r="AB135" s="324">
        <v>0</v>
      </c>
      <c r="AC135" s="325" t="s">
        <v>985</v>
      </c>
      <c r="AD135" s="324">
        <v>0</v>
      </c>
      <c r="AE135" s="313"/>
      <c r="AF135" s="313"/>
      <c r="AG135" s="313"/>
      <c r="AH135" s="313"/>
      <c r="AI135" s="313"/>
      <c r="AJ135" s="313"/>
      <c r="AK135" s="313"/>
      <c r="AL135" s="298" t="s">
        <v>864</v>
      </c>
      <c r="AM135" s="333" t="s">
        <v>1032</v>
      </c>
      <c r="AN135" s="313"/>
      <c r="AO135" s="313"/>
      <c r="AP135" s="313"/>
      <c r="AQ135" s="326" t="s">
        <v>986</v>
      </c>
      <c r="AR135" s="313"/>
      <c r="AS135" s="326" t="s">
        <v>990</v>
      </c>
      <c r="AT135" s="326" t="s">
        <v>991</v>
      </c>
      <c r="AU135" s="327"/>
      <c r="AV135" s="311" t="s">
        <v>992</v>
      </c>
      <c r="AW135" s="361">
        <v>0</v>
      </c>
    </row>
    <row r="136" spans="1:49" ht="75" x14ac:dyDescent="0.25">
      <c r="A136" s="319">
        <v>90</v>
      </c>
      <c r="B136" s="320" t="s">
        <v>1100</v>
      </c>
      <c r="C136" s="320" t="s">
        <v>419</v>
      </c>
      <c r="D136" s="321" t="s">
        <v>613</v>
      </c>
      <c r="E136" s="299"/>
      <c r="F136" s="299"/>
      <c r="G136" s="299"/>
      <c r="H136" s="299"/>
      <c r="I136" s="299"/>
      <c r="J136" s="299"/>
      <c r="K136" s="299"/>
      <c r="L136" s="322"/>
      <c r="M136" s="298" t="s">
        <v>860</v>
      </c>
      <c r="N136" s="323" t="s">
        <v>984</v>
      </c>
      <c r="O136" s="320" t="s">
        <v>1100</v>
      </c>
      <c r="P136" s="324"/>
      <c r="Q136" s="320" t="s">
        <v>674</v>
      </c>
      <c r="R136" s="324">
        <v>0</v>
      </c>
      <c r="S136" s="320" t="s">
        <v>731</v>
      </c>
      <c r="T136" s="320" t="s">
        <v>731</v>
      </c>
      <c r="U136" s="320" t="s">
        <v>65</v>
      </c>
      <c r="V136" s="320" t="s">
        <v>65</v>
      </c>
      <c r="W136" s="325" t="s">
        <v>985</v>
      </c>
      <c r="X136" s="324">
        <v>0</v>
      </c>
      <c r="Y136" s="313"/>
      <c r="Z136" s="313"/>
      <c r="AA136" s="313"/>
      <c r="AB136" s="324">
        <v>0</v>
      </c>
      <c r="AC136" s="325" t="s">
        <v>985</v>
      </c>
      <c r="AD136" s="324">
        <v>0</v>
      </c>
      <c r="AE136" s="313"/>
      <c r="AF136" s="313"/>
      <c r="AG136" s="313"/>
      <c r="AH136" s="313"/>
      <c r="AI136" s="313"/>
      <c r="AJ136" s="313"/>
      <c r="AK136" s="313"/>
      <c r="AL136" s="298" t="s">
        <v>864</v>
      </c>
      <c r="AM136" s="333" t="s">
        <v>1032</v>
      </c>
      <c r="AN136" s="313"/>
      <c r="AO136" s="313"/>
      <c r="AP136" s="313"/>
      <c r="AQ136" s="326" t="s">
        <v>986</v>
      </c>
      <c r="AR136" s="313"/>
      <c r="AS136" s="326" t="s">
        <v>993</v>
      </c>
      <c r="AT136" s="326" t="s">
        <v>994</v>
      </c>
      <c r="AU136" s="327"/>
      <c r="AV136" s="311" t="s">
        <v>995</v>
      </c>
      <c r="AW136" s="361">
        <v>0</v>
      </c>
    </row>
    <row r="137" spans="1:49" s="334" customFormat="1" ht="75" x14ac:dyDescent="0.25">
      <c r="A137" s="313">
        <v>91</v>
      </c>
      <c r="B137" s="320" t="s">
        <v>1098</v>
      </c>
      <c r="C137" s="329" t="s">
        <v>739</v>
      </c>
      <c r="D137" s="330">
        <v>12.202</v>
      </c>
      <c r="E137" s="331" t="s">
        <v>304</v>
      </c>
      <c r="F137" s="331" t="s">
        <v>304</v>
      </c>
      <c r="G137" s="331" t="s">
        <v>1026</v>
      </c>
      <c r="H137" s="331" t="s">
        <v>304</v>
      </c>
      <c r="I137" s="331" t="s">
        <v>304</v>
      </c>
      <c r="J137" s="331" t="s">
        <v>304</v>
      </c>
      <c r="K137" s="331" t="s">
        <v>1027</v>
      </c>
      <c r="L137" s="331" t="s">
        <v>304</v>
      </c>
      <c r="M137" s="320" t="s">
        <v>1028</v>
      </c>
      <c r="N137" s="314" t="s">
        <v>1029</v>
      </c>
      <c r="O137" s="320" t="s">
        <v>1098</v>
      </c>
      <c r="P137" s="331">
        <v>0</v>
      </c>
      <c r="Q137" s="314" t="s">
        <v>674</v>
      </c>
      <c r="R137" s="331">
        <v>0</v>
      </c>
      <c r="S137" s="314" t="s">
        <v>731</v>
      </c>
      <c r="T137" s="314" t="s">
        <v>731</v>
      </c>
      <c r="U137" s="314" t="s">
        <v>65</v>
      </c>
      <c r="V137" s="314" t="s">
        <v>65</v>
      </c>
      <c r="W137" s="331" t="s">
        <v>1030</v>
      </c>
      <c r="X137" s="331">
        <v>0</v>
      </c>
      <c r="Y137" s="331"/>
      <c r="Z137" s="331"/>
      <c r="AA137" s="331"/>
      <c r="AB137" s="331">
        <v>0</v>
      </c>
      <c r="AC137" s="331" t="s">
        <v>1030</v>
      </c>
      <c r="AD137" s="331">
        <v>0</v>
      </c>
      <c r="AE137" s="331">
        <v>0</v>
      </c>
      <c r="AF137" s="331"/>
      <c r="AG137" s="331"/>
      <c r="AH137" s="331"/>
      <c r="AI137" s="331"/>
      <c r="AJ137" s="331"/>
      <c r="AK137" s="332">
        <v>44162</v>
      </c>
      <c r="AL137" s="314" t="s">
        <v>1031</v>
      </c>
      <c r="AM137" s="333" t="s">
        <v>1032</v>
      </c>
      <c r="AN137" s="331"/>
      <c r="AO137" s="331"/>
      <c r="AP137" s="331"/>
      <c r="AQ137" s="332">
        <v>44018</v>
      </c>
      <c r="AR137" s="331"/>
      <c r="AS137" s="332">
        <v>44018</v>
      </c>
      <c r="AT137" s="332">
        <v>44382</v>
      </c>
      <c r="AU137" s="331"/>
      <c r="AV137" s="314" t="s">
        <v>1033</v>
      </c>
      <c r="AW137" s="361">
        <v>0</v>
      </c>
    </row>
    <row r="138" spans="1:49" s="334" customFormat="1" ht="75" x14ac:dyDescent="0.25">
      <c r="A138" s="313">
        <v>92</v>
      </c>
      <c r="B138" s="320" t="s">
        <v>1098</v>
      </c>
      <c r="C138" s="329" t="s">
        <v>739</v>
      </c>
      <c r="D138" s="330">
        <v>12.202</v>
      </c>
      <c r="E138" s="335" t="s">
        <v>304</v>
      </c>
      <c r="F138" s="335" t="s">
        <v>304</v>
      </c>
      <c r="G138" s="331" t="s">
        <v>1026</v>
      </c>
      <c r="H138" s="331" t="s">
        <v>304</v>
      </c>
      <c r="I138" s="331" t="s">
        <v>304</v>
      </c>
      <c r="J138" s="331" t="s">
        <v>304</v>
      </c>
      <c r="K138" s="331" t="s">
        <v>1027</v>
      </c>
      <c r="L138" s="331" t="s">
        <v>304</v>
      </c>
      <c r="M138" s="320" t="s">
        <v>1028</v>
      </c>
      <c r="N138" s="314" t="s">
        <v>1029</v>
      </c>
      <c r="O138" s="320" t="s">
        <v>1098</v>
      </c>
      <c r="P138" s="331">
        <v>0</v>
      </c>
      <c r="Q138" s="314" t="s">
        <v>674</v>
      </c>
      <c r="R138" s="331">
        <v>0</v>
      </c>
      <c r="S138" s="314" t="s">
        <v>731</v>
      </c>
      <c r="T138" s="314" t="s">
        <v>731</v>
      </c>
      <c r="U138" s="314" t="s">
        <v>65</v>
      </c>
      <c r="V138" s="314" t="s">
        <v>65</v>
      </c>
      <c r="W138" s="331" t="s">
        <v>1030</v>
      </c>
      <c r="X138" s="331">
        <v>0</v>
      </c>
      <c r="Y138" s="331"/>
      <c r="Z138" s="331"/>
      <c r="AA138" s="331"/>
      <c r="AB138" s="331">
        <v>0</v>
      </c>
      <c r="AC138" s="331" t="s">
        <v>1030</v>
      </c>
      <c r="AD138" s="331">
        <v>0</v>
      </c>
      <c r="AE138" s="331">
        <v>0</v>
      </c>
      <c r="AF138" s="331"/>
      <c r="AG138" s="331"/>
      <c r="AH138" s="331"/>
      <c r="AI138" s="331"/>
      <c r="AJ138" s="331"/>
      <c r="AK138" s="332">
        <v>44162</v>
      </c>
      <c r="AL138" s="314" t="s">
        <v>1031</v>
      </c>
      <c r="AM138" s="333" t="s">
        <v>1032</v>
      </c>
      <c r="AN138" s="331"/>
      <c r="AO138" s="331"/>
      <c r="AP138" s="331"/>
      <c r="AQ138" s="332">
        <v>44018</v>
      </c>
      <c r="AR138" s="331"/>
      <c r="AS138" s="332">
        <v>44018</v>
      </c>
      <c r="AT138" s="332">
        <v>44382</v>
      </c>
      <c r="AU138" s="331"/>
      <c r="AV138" s="314" t="s">
        <v>1034</v>
      </c>
      <c r="AW138" s="361">
        <v>0</v>
      </c>
    </row>
    <row r="139" spans="1:49" s="334" customFormat="1" ht="75" x14ac:dyDescent="0.25">
      <c r="A139" s="313">
        <v>93</v>
      </c>
      <c r="B139" s="320" t="s">
        <v>1098</v>
      </c>
      <c r="C139" s="329" t="s">
        <v>739</v>
      </c>
      <c r="D139" s="330">
        <v>12.202</v>
      </c>
      <c r="E139" s="335" t="s">
        <v>304</v>
      </c>
      <c r="F139" s="335" t="s">
        <v>304</v>
      </c>
      <c r="G139" s="331" t="s">
        <v>1026</v>
      </c>
      <c r="H139" s="331" t="s">
        <v>304</v>
      </c>
      <c r="I139" s="331" t="s">
        <v>304</v>
      </c>
      <c r="J139" s="331" t="s">
        <v>304</v>
      </c>
      <c r="K139" s="331" t="s">
        <v>1027</v>
      </c>
      <c r="L139" s="331" t="s">
        <v>304</v>
      </c>
      <c r="M139" s="320" t="s">
        <v>1028</v>
      </c>
      <c r="N139" s="314" t="s">
        <v>1029</v>
      </c>
      <c r="O139" s="320" t="s">
        <v>1098</v>
      </c>
      <c r="P139" s="331">
        <v>0</v>
      </c>
      <c r="Q139" s="314" t="s">
        <v>674</v>
      </c>
      <c r="R139" s="331">
        <v>0</v>
      </c>
      <c r="S139" s="314" t="s">
        <v>731</v>
      </c>
      <c r="T139" s="314" t="s">
        <v>731</v>
      </c>
      <c r="U139" s="314" t="s">
        <v>65</v>
      </c>
      <c r="V139" s="314" t="s">
        <v>65</v>
      </c>
      <c r="W139" s="331" t="s">
        <v>1030</v>
      </c>
      <c r="X139" s="331">
        <v>0</v>
      </c>
      <c r="Y139" s="331"/>
      <c r="Z139" s="331"/>
      <c r="AA139" s="331"/>
      <c r="AB139" s="331">
        <v>0</v>
      </c>
      <c r="AC139" s="331" t="s">
        <v>1030</v>
      </c>
      <c r="AD139" s="331">
        <v>0</v>
      </c>
      <c r="AE139" s="331">
        <v>0</v>
      </c>
      <c r="AF139" s="331"/>
      <c r="AG139" s="331"/>
      <c r="AH139" s="331"/>
      <c r="AI139" s="331"/>
      <c r="AJ139" s="331"/>
      <c r="AK139" s="332">
        <v>44162</v>
      </c>
      <c r="AL139" s="314" t="s">
        <v>1031</v>
      </c>
      <c r="AM139" s="333" t="s">
        <v>1032</v>
      </c>
      <c r="AN139" s="331"/>
      <c r="AO139" s="331"/>
      <c r="AP139" s="331"/>
      <c r="AQ139" s="332">
        <v>44018</v>
      </c>
      <c r="AR139" s="331"/>
      <c r="AS139" s="332">
        <v>44018</v>
      </c>
      <c r="AT139" s="332">
        <v>44382</v>
      </c>
      <c r="AU139" s="331"/>
      <c r="AV139" s="314" t="s">
        <v>1035</v>
      </c>
      <c r="AW139" s="361">
        <v>0</v>
      </c>
    </row>
    <row r="140" spans="1:49" s="334" customFormat="1" ht="75" x14ac:dyDescent="0.25">
      <c r="A140" s="313">
        <v>94</v>
      </c>
      <c r="B140" s="320" t="s">
        <v>1098</v>
      </c>
      <c r="C140" s="329" t="s">
        <v>739</v>
      </c>
      <c r="D140" s="330">
        <v>12.202</v>
      </c>
      <c r="E140" s="335" t="s">
        <v>304</v>
      </c>
      <c r="F140" s="335" t="s">
        <v>304</v>
      </c>
      <c r="G140" s="331" t="s">
        <v>1026</v>
      </c>
      <c r="H140" s="331" t="s">
        <v>304</v>
      </c>
      <c r="I140" s="331" t="s">
        <v>304</v>
      </c>
      <c r="J140" s="331" t="s">
        <v>304</v>
      </c>
      <c r="K140" s="331" t="s">
        <v>1027</v>
      </c>
      <c r="L140" s="331" t="s">
        <v>304</v>
      </c>
      <c r="M140" s="320" t="s">
        <v>1028</v>
      </c>
      <c r="N140" s="314" t="s">
        <v>1029</v>
      </c>
      <c r="O140" s="320" t="s">
        <v>1098</v>
      </c>
      <c r="P140" s="331">
        <v>0</v>
      </c>
      <c r="Q140" s="314" t="s">
        <v>674</v>
      </c>
      <c r="R140" s="331">
        <v>0</v>
      </c>
      <c r="S140" s="314" t="s">
        <v>731</v>
      </c>
      <c r="T140" s="314" t="s">
        <v>731</v>
      </c>
      <c r="U140" s="314" t="s">
        <v>65</v>
      </c>
      <c r="V140" s="314" t="s">
        <v>65</v>
      </c>
      <c r="W140" s="331" t="s">
        <v>1030</v>
      </c>
      <c r="X140" s="331">
        <v>0</v>
      </c>
      <c r="Y140" s="331"/>
      <c r="Z140" s="331"/>
      <c r="AA140" s="331"/>
      <c r="AB140" s="331">
        <v>0</v>
      </c>
      <c r="AC140" s="331" t="s">
        <v>1030</v>
      </c>
      <c r="AD140" s="331">
        <v>0</v>
      </c>
      <c r="AE140" s="331">
        <v>0</v>
      </c>
      <c r="AF140" s="331"/>
      <c r="AG140" s="331"/>
      <c r="AH140" s="331"/>
      <c r="AI140" s="331"/>
      <c r="AJ140" s="331"/>
      <c r="AK140" s="332">
        <v>44162</v>
      </c>
      <c r="AL140" s="314" t="s">
        <v>1031</v>
      </c>
      <c r="AM140" s="333" t="s">
        <v>1032</v>
      </c>
      <c r="AN140" s="331"/>
      <c r="AO140" s="331"/>
      <c r="AP140" s="331"/>
      <c r="AQ140" s="332">
        <v>44018</v>
      </c>
      <c r="AR140" s="331"/>
      <c r="AS140" s="332">
        <v>44018</v>
      </c>
      <c r="AT140" s="332">
        <v>44382</v>
      </c>
      <c r="AU140" s="331"/>
      <c r="AV140" s="314" t="s">
        <v>1036</v>
      </c>
      <c r="AW140" s="361">
        <v>0</v>
      </c>
    </row>
    <row r="141" spans="1:49" s="337" customFormat="1" ht="75" x14ac:dyDescent="0.25">
      <c r="A141" s="313">
        <v>95</v>
      </c>
      <c r="B141" s="123" t="s">
        <v>1095</v>
      </c>
      <c r="C141" s="329" t="s">
        <v>739</v>
      </c>
      <c r="D141" s="330">
        <v>12.202</v>
      </c>
      <c r="E141" s="335" t="s">
        <v>304</v>
      </c>
      <c r="F141" s="335" t="s">
        <v>304</v>
      </c>
      <c r="G141" s="331" t="s">
        <v>1026</v>
      </c>
      <c r="H141" s="331" t="s">
        <v>304</v>
      </c>
      <c r="I141" s="331" t="s">
        <v>304</v>
      </c>
      <c r="J141" s="331" t="s">
        <v>304</v>
      </c>
      <c r="K141" s="331" t="s">
        <v>1027</v>
      </c>
      <c r="L141" s="331" t="s">
        <v>304</v>
      </c>
      <c r="M141" s="320" t="s">
        <v>1028</v>
      </c>
      <c r="N141" s="314" t="s">
        <v>972</v>
      </c>
      <c r="O141" s="123" t="s">
        <v>1095</v>
      </c>
      <c r="P141" s="331">
        <v>3</v>
      </c>
      <c r="Q141" s="314" t="s">
        <v>674</v>
      </c>
      <c r="R141" s="331">
        <v>3</v>
      </c>
      <c r="S141" s="314" t="s">
        <v>731</v>
      </c>
      <c r="T141" s="314" t="s">
        <v>731</v>
      </c>
      <c r="U141" s="314" t="s">
        <v>65</v>
      </c>
      <c r="V141" s="314" t="s">
        <v>65</v>
      </c>
      <c r="W141" s="325" t="s">
        <v>891</v>
      </c>
      <c r="X141" s="331">
        <v>3</v>
      </c>
      <c r="Y141" s="336"/>
      <c r="Z141" s="336"/>
      <c r="AA141" s="336"/>
      <c r="AB141" s="331">
        <v>3</v>
      </c>
      <c r="AC141" s="325" t="s">
        <v>891</v>
      </c>
      <c r="AD141" s="331">
        <v>3</v>
      </c>
      <c r="AE141" s="331">
        <v>3</v>
      </c>
      <c r="AF141" s="336"/>
      <c r="AG141" s="336"/>
      <c r="AH141" s="336"/>
      <c r="AI141" s="336"/>
      <c r="AJ141" s="336"/>
      <c r="AK141" s="332">
        <v>44162</v>
      </c>
      <c r="AL141" s="314" t="s">
        <v>1031</v>
      </c>
      <c r="AM141" s="333" t="s">
        <v>1032</v>
      </c>
      <c r="AN141" s="336"/>
      <c r="AO141" s="336"/>
      <c r="AP141" s="336"/>
      <c r="AQ141" s="332">
        <v>42982</v>
      </c>
      <c r="AR141" s="332"/>
      <c r="AS141" s="332">
        <v>42982</v>
      </c>
      <c r="AT141" s="332">
        <v>44159</v>
      </c>
      <c r="AU141" s="336"/>
      <c r="AV141" s="314" t="s">
        <v>1037</v>
      </c>
      <c r="AW141" s="361">
        <v>3.0000000000000001E-3</v>
      </c>
    </row>
    <row r="142" spans="1:49" s="337" customFormat="1" ht="75" x14ac:dyDescent="0.25">
      <c r="A142" s="313">
        <v>96</v>
      </c>
      <c r="B142" s="123" t="s">
        <v>1095</v>
      </c>
      <c r="C142" s="329" t="s">
        <v>739</v>
      </c>
      <c r="D142" s="330">
        <v>12.202</v>
      </c>
      <c r="E142" s="335" t="s">
        <v>304</v>
      </c>
      <c r="F142" s="335" t="s">
        <v>304</v>
      </c>
      <c r="G142" s="331" t="s">
        <v>1026</v>
      </c>
      <c r="H142" s="331" t="s">
        <v>304</v>
      </c>
      <c r="I142" s="331" t="s">
        <v>304</v>
      </c>
      <c r="J142" s="331" t="s">
        <v>304</v>
      </c>
      <c r="K142" s="331" t="s">
        <v>1027</v>
      </c>
      <c r="L142" s="331" t="s">
        <v>304</v>
      </c>
      <c r="M142" s="320" t="s">
        <v>1028</v>
      </c>
      <c r="N142" s="314" t="s">
        <v>972</v>
      </c>
      <c r="O142" s="123" t="s">
        <v>1095</v>
      </c>
      <c r="P142" s="331">
        <v>3</v>
      </c>
      <c r="Q142" s="314" t="s">
        <v>674</v>
      </c>
      <c r="R142" s="331">
        <v>3</v>
      </c>
      <c r="S142" s="314" t="s">
        <v>731</v>
      </c>
      <c r="T142" s="314" t="s">
        <v>731</v>
      </c>
      <c r="U142" s="314" t="s">
        <v>65</v>
      </c>
      <c r="V142" s="314" t="s">
        <v>65</v>
      </c>
      <c r="W142" s="325" t="s">
        <v>891</v>
      </c>
      <c r="X142" s="331">
        <v>3</v>
      </c>
      <c r="Y142" s="336"/>
      <c r="Z142" s="336"/>
      <c r="AA142" s="336"/>
      <c r="AB142" s="331">
        <v>3</v>
      </c>
      <c r="AC142" s="325" t="s">
        <v>891</v>
      </c>
      <c r="AD142" s="331">
        <v>3</v>
      </c>
      <c r="AE142" s="331">
        <v>3</v>
      </c>
      <c r="AF142" s="336"/>
      <c r="AG142" s="336"/>
      <c r="AH142" s="336"/>
      <c r="AI142" s="336"/>
      <c r="AJ142" s="336"/>
      <c r="AK142" s="332">
        <v>44162</v>
      </c>
      <c r="AL142" s="314" t="s">
        <v>1031</v>
      </c>
      <c r="AM142" s="333" t="s">
        <v>1032</v>
      </c>
      <c r="AN142" s="336"/>
      <c r="AO142" s="336"/>
      <c r="AP142" s="336"/>
      <c r="AQ142" s="332">
        <v>42962</v>
      </c>
      <c r="AR142" s="332"/>
      <c r="AS142" s="332">
        <v>42962</v>
      </c>
      <c r="AT142" s="332">
        <v>44159</v>
      </c>
      <c r="AU142" s="336"/>
      <c r="AV142" s="314" t="s">
        <v>1038</v>
      </c>
      <c r="AW142" s="361">
        <v>3.0000000000000001E-3</v>
      </c>
    </row>
    <row r="143" spans="1:49" s="337" customFormat="1" ht="75" x14ac:dyDescent="0.25">
      <c r="A143" s="313">
        <v>97</v>
      </c>
      <c r="B143" s="123" t="s">
        <v>1095</v>
      </c>
      <c r="C143" s="329" t="s">
        <v>739</v>
      </c>
      <c r="D143" s="330">
        <v>12.202</v>
      </c>
      <c r="E143" s="335" t="s">
        <v>304</v>
      </c>
      <c r="F143" s="335" t="s">
        <v>304</v>
      </c>
      <c r="G143" s="331" t="s">
        <v>1026</v>
      </c>
      <c r="H143" s="331" t="s">
        <v>304</v>
      </c>
      <c r="I143" s="331" t="s">
        <v>304</v>
      </c>
      <c r="J143" s="331" t="s">
        <v>304</v>
      </c>
      <c r="K143" s="331" t="s">
        <v>1027</v>
      </c>
      <c r="L143" s="331" t="s">
        <v>304</v>
      </c>
      <c r="M143" s="320" t="s">
        <v>1028</v>
      </c>
      <c r="N143" s="314" t="s">
        <v>972</v>
      </c>
      <c r="O143" s="123" t="s">
        <v>1095</v>
      </c>
      <c r="P143" s="331">
        <v>1</v>
      </c>
      <c r="Q143" s="314" t="s">
        <v>674</v>
      </c>
      <c r="R143" s="331">
        <v>1</v>
      </c>
      <c r="S143" s="314" t="s">
        <v>731</v>
      </c>
      <c r="T143" s="314" t="s">
        <v>731</v>
      </c>
      <c r="U143" s="314" t="s">
        <v>65</v>
      </c>
      <c r="V143" s="314" t="s">
        <v>65</v>
      </c>
      <c r="W143" s="325" t="s">
        <v>891</v>
      </c>
      <c r="X143" s="331">
        <v>1</v>
      </c>
      <c r="Y143" s="336"/>
      <c r="Z143" s="336"/>
      <c r="AA143" s="336"/>
      <c r="AB143" s="331">
        <v>1</v>
      </c>
      <c r="AC143" s="325" t="s">
        <v>891</v>
      </c>
      <c r="AD143" s="331">
        <v>1</v>
      </c>
      <c r="AE143" s="331">
        <v>1</v>
      </c>
      <c r="AF143" s="336"/>
      <c r="AG143" s="336"/>
      <c r="AH143" s="336"/>
      <c r="AI143" s="336"/>
      <c r="AJ143" s="336"/>
      <c r="AK143" s="332">
        <v>44162</v>
      </c>
      <c r="AL143" s="314" t="s">
        <v>1031</v>
      </c>
      <c r="AM143" s="333" t="s">
        <v>1032</v>
      </c>
      <c r="AN143" s="336"/>
      <c r="AO143" s="336"/>
      <c r="AP143" s="336"/>
      <c r="AQ143" s="332">
        <v>42962</v>
      </c>
      <c r="AR143" s="332"/>
      <c r="AS143" s="332">
        <v>42962</v>
      </c>
      <c r="AT143" s="332">
        <v>44159</v>
      </c>
      <c r="AU143" s="336"/>
      <c r="AV143" s="314" t="s">
        <v>1039</v>
      </c>
      <c r="AW143" s="361">
        <v>1E-3</v>
      </c>
    </row>
    <row r="144" spans="1:49" s="337" customFormat="1" ht="75" x14ac:dyDescent="0.25">
      <c r="A144" s="313">
        <v>98</v>
      </c>
      <c r="B144" s="123" t="s">
        <v>1095</v>
      </c>
      <c r="C144" s="329" t="s">
        <v>739</v>
      </c>
      <c r="D144" s="330">
        <v>12.202</v>
      </c>
      <c r="E144" s="335" t="s">
        <v>304</v>
      </c>
      <c r="F144" s="335" t="s">
        <v>304</v>
      </c>
      <c r="G144" s="331" t="s">
        <v>1026</v>
      </c>
      <c r="H144" s="331" t="s">
        <v>304</v>
      </c>
      <c r="I144" s="331" t="s">
        <v>304</v>
      </c>
      <c r="J144" s="331" t="s">
        <v>304</v>
      </c>
      <c r="K144" s="331" t="s">
        <v>1027</v>
      </c>
      <c r="L144" s="331" t="s">
        <v>304</v>
      </c>
      <c r="M144" s="320" t="s">
        <v>1028</v>
      </c>
      <c r="N144" s="314" t="s">
        <v>972</v>
      </c>
      <c r="O144" s="123" t="s">
        <v>1095</v>
      </c>
      <c r="P144" s="331">
        <v>2</v>
      </c>
      <c r="Q144" s="314" t="s">
        <v>674</v>
      </c>
      <c r="R144" s="331">
        <v>2</v>
      </c>
      <c r="S144" s="314" t="s">
        <v>731</v>
      </c>
      <c r="T144" s="314" t="s">
        <v>731</v>
      </c>
      <c r="U144" s="314" t="s">
        <v>65</v>
      </c>
      <c r="V144" s="314" t="s">
        <v>65</v>
      </c>
      <c r="W144" s="325" t="s">
        <v>891</v>
      </c>
      <c r="X144" s="331">
        <v>2</v>
      </c>
      <c r="Y144" s="336"/>
      <c r="Z144" s="336"/>
      <c r="AA144" s="336"/>
      <c r="AB144" s="331">
        <v>2</v>
      </c>
      <c r="AC144" s="325" t="s">
        <v>891</v>
      </c>
      <c r="AD144" s="331">
        <v>2</v>
      </c>
      <c r="AE144" s="331">
        <v>2</v>
      </c>
      <c r="AF144" s="336"/>
      <c r="AG144" s="336"/>
      <c r="AH144" s="336"/>
      <c r="AI144" s="336"/>
      <c r="AJ144" s="336"/>
      <c r="AK144" s="332">
        <v>44162</v>
      </c>
      <c r="AL144" s="314" t="s">
        <v>1031</v>
      </c>
      <c r="AM144" s="333" t="s">
        <v>1032</v>
      </c>
      <c r="AN144" s="336"/>
      <c r="AO144" s="336"/>
      <c r="AP144" s="336"/>
      <c r="AQ144" s="332">
        <v>42968</v>
      </c>
      <c r="AR144" s="332"/>
      <c r="AS144" s="332">
        <v>42968</v>
      </c>
      <c r="AT144" s="332">
        <v>44159</v>
      </c>
      <c r="AU144" s="336"/>
      <c r="AV144" s="314" t="s">
        <v>1040</v>
      </c>
      <c r="AW144" s="361">
        <v>2E-3</v>
      </c>
    </row>
    <row r="145" spans="1:49" s="337" customFormat="1" ht="75" x14ac:dyDescent="0.25">
      <c r="A145" s="313">
        <v>99</v>
      </c>
      <c r="B145" s="123" t="s">
        <v>1095</v>
      </c>
      <c r="C145" s="329" t="s">
        <v>739</v>
      </c>
      <c r="D145" s="330">
        <v>12.202</v>
      </c>
      <c r="E145" s="335" t="s">
        <v>304</v>
      </c>
      <c r="F145" s="335" t="s">
        <v>304</v>
      </c>
      <c r="G145" s="331" t="s">
        <v>1026</v>
      </c>
      <c r="H145" s="331" t="s">
        <v>304</v>
      </c>
      <c r="I145" s="331" t="s">
        <v>304</v>
      </c>
      <c r="J145" s="331" t="s">
        <v>304</v>
      </c>
      <c r="K145" s="331" t="s">
        <v>1027</v>
      </c>
      <c r="L145" s="331" t="s">
        <v>304</v>
      </c>
      <c r="M145" s="320" t="s">
        <v>1028</v>
      </c>
      <c r="N145" s="314" t="s">
        <v>972</v>
      </c>
      <c r="O145" s="123" t="s">
        <v>1095</v>
      </c>
      <c r="P145" s="331">
        <v>2</v>
      </c>
      <c r="Q145" s="314" t="s">
        <v>674</v>
      </c>
      <c r="R145" s="331">
        <v>2</v>
      </c>
      <c r="S145" s="314" t="s">
        <v>731</v>
      </c>
      <c r="T145" s="314" t="s">
        <v>731</v>
      </c>
      <c r="U145" s="314" t="s">
        <v>65</v>
      </c>
      <c r="V145" s="314" t="s">
        <v>65</v>
      </c>
      <c r="W145" s="325" t="s">
        <v>891</v>
      </c>
      <c r="X145" s="331">
        <v>2</v>
      </c>
      <c r="Y145" s="336"/>
      <c r="Z145" s="336"/>
      <c r="AA145" s="336"/>
      <c r="AB145" s="331">
        <v>2</v>
      </c>
      <c r="AC145" s="325" t="s">
        <v>891</v>
      </c>
      <c r="AD145" s="331">
        <v>2</v>
      </c>
      <c r="AE145" s="331">
        <v>2</v>
      </c>
      <c r="AF145" s="336"/>
      <c r="AG145" s="336"/>
      <c r="AH145" s="336"/>
      <c r="AI145" s="336"/>
      <c r="AJ145" s="336"/>
      <c r="AK145" s="332">
        <v>44162</v>
      </c>
      <c r="AL145" s="314" t="s">
        <v>1031</v>
      </c>
      <c r="AM145" s="333" t="s">
        <v>1032</v>
      </c>
      <c r="AN145" s="336"/>
      <c r="AO145" s="336"/>
      <c r="AP145" s="336"/>
      <c r="AQ145" s="332">
        <v>42964</v>
      </c>
      <c r="AR145" s="332"/>
      <c r="AS145" s="332">
        <v>42964</v>
      </c>
      <c r="AT145" s="332">
        <v>44159</v>
      </c>
      <c r="AU145" s="336"/>
      <c r="AV145" s="314" t="s">
        <v>1041</v>
      </c>
      <c r="AW145" s="361">
        <v>2E-3</v>
      </c>
    </row>
    <row r="146" spans="1:49" s="337" customFormat="1" ht="75" x14ac:dyDescent="0.25">
      <c r="A146" s="313">
        <v>100</v>
      </c>
      <c r="B146" s="123" t="s">
        <v>1095</v>
      </c>
      <c r="C146" s="329" t="s">
        <v>739</v>
      </c>
      <c r="D146" s="330">
        <v>12.202</v>
      </c>
      <c r="E146" s="335" t="s">
        <v>304</v>
      </c>
      <c r="F146" s="335" t="s">
        <v>304</v>
      </c>
      <c r="G146" s="331" t="s">
        <v>1026</v>
      </c>
      <c r="H146" s="331" t="s">
        <v>304</v>
      </c>
      <c r="I146" s="331" t="s">
        <v>304</v>
      </c>
      <c r="J146" s="331" t="s">
        <v>304</v>
      </c>
      <c r="K146" s="331" t="s">
        <v>1027</v>
      </c>
      <c r="L146" s="331" t="s">
        <v>304</v>
      </c>
      <c r="M146" s="320" t="s">
        <v>1028</v>
      </c>
      <c r="N146" s="314" t="s">
        <v>977</v>
      </c>
      <c r="O146" s="123" t="s">
        <v>1095</v>
      </c>
      <c r="P146" s="331">
        <v>1</v>
      </c>
      <c r="Q146" s="314" t="s">
        <v>674</v>
      </c>
      <c r="R146" s="331">
        <v>1</v>
      </c>
      <c r="S146" s="314" t="s">
        <v>731</v>
      </c>
      <c r="T146" s="314" t="s">
        <v>731</v>
      </c>
      <c r="U146" s="314" t="s">
        <v>65</v>
      </c>
      <c r="V146" s="314" t="s">
        <v>65</v>
      </c>
      <c r="W146" s="325" t="s">
        <v>891</v>
      </c>
      <c r="X146" s="331">
        <v>1</v>
      </c>
      <c r="Y146" s="336"/>
      <c r="Z146" s="336"/>
      <c r="AA146" s="336"/>
      <c r="AB146" s="331">
        <v>1</v>
      </c>
      <c r="AC146" s="325" t="s">
        <v>891</v>
      </c>
      <c r="AD146" s="331">
        <v>1</v>
      </c>
      <c r="AE146" s="331">
        <v>1</v>
      </c>
      <c r="AF146" s="336"/>
      <c r="AG146" s="336"/>
      <c r="AH146" s="336"/>
      <c r="AI146" s="336"/>
      <c r="AJ146" s="336"/>
      <c r="AK146" s="332">
        <v>44162</v>
      </c>
      <c r="AL146" s="314" t="s">
        <v>1031</v>
      </c>
      <c r="AM146" s="333" t="s">
        <v>1032</v>
      </c>
      <c r="AN146" s="336"/>
      <c r="AO146" s="336"/>
      <c r="AP146" s="336"/>
      <c r="AQ146" s="332">
        <v>42993</v>
      </c>
      <c r="AR146" s="332"/>
      <c r="AS146" s="332">
        <v>42993</v>
      </c>
      <c r="AT146" s="332">
        <v>44159</v>
      </c>
      <c r="AU146" s="336"/>
      <c r="AV146" s="314" t="s">
        <v>1042</v>
      </c>
      <c r="AW146" s="361">
        <v>1E-3</v>
      </c>
    </row>
    <row r="147" spans="1:49" s="337" customFormat="1" ht="75" x14ac:dyDescent="0.25">
      <c r="A147" s="313">
        <v>101</v>
      </c>
      <c r="B147" s="123" t="s">
        <v>1095</v>
      </c>
      <c r="C147" s="329" t="s">
        <v>739</v>
      </c>
      <c r="D147" s="330">
        <v>12.202</v>
      </c>
      <c r="E147" s="335" t="s">
        <v>304</v>
      </c>
      <c r="F147" s="335" t="s">
        <v>304</v>
      </c>
      <c r="G147" s="331" t="s">
        <v>1026</v>
      </c>
      <c r="H147" s="331" t="s">
        <v>304</v>
      </c>
      <c r="I147" s="331" t="s">
        <v>304</v>
      </c>
      <c r="J147" s="331" t="s">
        <v>304</v>
      </c>
      <c r="K147" s="331" t="s">
        <v>1027</v>
      </c>
      <c r="L147" s="331" t="s">
        <v>304</v>
      </c>
      <c r="M147" s="320" t="s">
        <v>1028</v>
      </c>
      <c r="N147" s="314" t="s">
        <v>977</v>
      </c>
      <c r="O147" s="123" t="s">
        <v>1095</v>
      </c>
      <c r="P147" s="331">
        <v>1</v>
      </c>
      <c r="Q147" s="314" t="s">
        <v>674</v>
      </c>
      <c r="R147" s="331">
        <v>1</v>
      </c>
      <c r="S147" s="314" t="s">
        <v>731</v>
      </c>
      <c r="T147" s="314" t="s">
        <v>731</v>
      </c>
      <c r="U147" s="314" t="s">
        <v>65</v>
      </c>
      <c r="V147" s="314" t="s">
        <v>65</v>
      </c>
      <c r="W147" s="325" t="s">
        <v>891</v>
      </c>
      <c r="X147" s="331">
        <v>1</v>
      </c>
      <c r="Y147" s="336"/>
      <c r="Z147" s="336"/>
      <c r="AA147" s="336"/>
      <c r="AB147" s="331">
        <v>1</v>
      </c>
      <c r="AC147" s="325" t="s">
        <v>891</v>
      </c>
      <c r="AD147" s="331">
        <v>1</v>
      </c>
      <c r="AE147" s="331">
        <v>1</v>
      </c>
      <c r="AF147" s="336"/>
      <c r="AG147" s="336"/>
      <c r="AH147" s="336"/>
      <c r="AI147" s="336"/>
      <c r="AJ147" s="336"/>
      <c r="AK147" s="332">
        <v>44162</v>
      </c>
      <c r="AL147" s="314" t="s">
        <v>1031</v>
      </c>
      <c r="AM147" s="333" t="s">
        <v>1032</v>
      </c>
      <c r="AN147" s="336"/>
      <c r="AO147" s="336"/>
      <c r="AP147" s="336"/>
      <c r="AQ147" s="332">
        <v>42996</v>
      </c>
      <c r="AR147" s="332"/>
      <c r="AS147" s="332">
        <v>42996</v>
      </c>
      <c r="AT147" s="332">
        <v>44159</v>
      </c>
      <c r="AU147" s="336"/>
      <c r="AV147" s="314" t="s">
        <v>1043</v>
      </c>
      <c r="AW147" s="361">
        <v>1E-3</v>
      </c>
    </row>
    <row r="148" spans="1:49" ht="75" x14ac:dyDescent="0.25">
      <c r="A148" s="313">
        <v>102</v>
      </c>
      <c r="B148" s="123" t="s">
        <v>1095</v>
      </c>
      <c r="C148" s="329" t="s">
        <v>739</v>
      </c>
      <c r="D148" s="330">
        <v>12.202</v>
      </c>
      <c r="E148" s="335" t="s">
        <v>304</v>
      </c>
      <c r="F148" s="335" t="s">
        <v>304</v>
      </c>
      <c r="G148" s="331" t="s">
        <v>1026</v>
      </c>
      <c r="H148" s="331" t="s">
        <v>304</v>
      </c>
      <c r="I148" s="331" t="s">
        <v>304</v>
      </c>
      <c r="J148" s="331" t="s">
        <v>304</v>
      </c>
      <c r="K148" s="331" t="s">
        <v>1027</v>
      </c>
      <c r="L148" s="331" t="s">
        <v>304</v>
      </c>
      <c r="M148" s="320" t="s">
        <v>1028</v>
      </c>
      <c r="N148" s="314" t="s">
        <v>1049</v>
      </c>
      <c r="O148" s="123" t="s">
        <v>1095</v>
      </c>
      <c r="P148" s="331">
        <v>13</v>
      </c>
      <c r="Q148" s="314" t="s">
        <v>674</v>
      </c>
      <c r="R148" s="331">
        <v>13</v>
      </c>
      <c r="S148" s="314" t="s">
        <v>731</v>
      </c>
      <c r="T148" s="314" t="s">
        <v>731</v>
      </c>
      <c r="U148" s="314" t="s">
        <v>65</v>
      </c>
      <c r="V148" s="314" t="s">
        <v>65</v>
      </c>
      <c r="W148" s="325" t="s">
        <v>891</v>
      </c>
      <c r="X148" s="331">
        <v>13</v>
      </c>
      <c r="Y148" s="336"/>
      <c r="Z148" s="336"/>
      <c r="AA148" s="336"/>
      <c r="AB148" s="331">
        <v>13</v>
      </c>
      <c r="AC148" s="325" t="s">
        <v>1050</v>
      </c>
      <c r="AD148" s="331">
        <v>13</v>
      </c>
      <c r="AE148" s="331">
        <v>13</v>
      </c>
      <c r="AF148" s="336"/>
      <c r="AG148" s="336"/>
      <c r="AH148" s="336"/>
      <c r="AI148" s="336"/>
      <c r="AJ148" s="336"/>
      <c r="AK148" s="121"/>
      <c r="AL148" s="314" t="s">
        <v>1031</v>
      </c>
      <c r="AM148" s="333" t="s">
        <v>1032</v>
      </c>
      <c r="AN148" s="336"/>
      <c r="AO148" s="336"/>
      <c r="AP148" s="336"/>
      <c r="AQ148" s="332">
        <v>42999</v>
      </c>
      <c r="AR148" s="121"/>
      <c r="AS148" s="332">
        <v>42999</v>
      </c>
      <c r="AT148" s="332">
        <v>44255</v>
      </c>
      <c r="AU148" s="121"/>
      <c r="AV148" s="314" t="s">
        <v>1051</v>
      </c>
      <c r="AW148" s="361">
        <v>1.2999999999999999E-2</v>
      </c>
    </row>
    <row r="149" spans="1:49" ht="102" x14ac:dyDescent="0.25">
      <c r="A149" s="299">
        <v>103</v>
      </c>
      <c r="B149" s="320" t="s">
        <v>1098</v>
      </c>
      <c r="C149" s="311" t="s">
        <v>1062</v>
      </c>
      <c r="D149" s="353">
        <v>12.202</v>
      </c>
      <c r="E149" s="354" t="s">
        <v>304</v>
      </c>
      <c r="F149" s="354" t="s">
        <v>304</v>
      </c>
      <c r="G149" s="355" t="s">
        <v>1026</v>
      </c>
      <c r="H149" s="355" t="s">
        <v>304</v>
      </c>
      <c r="I149" s="355" t="s">
        <v>304</v>
      </c>
      <c r="J149" s="355" t="s">
        <v>304</v>
      </c>
      <c r="K149" s="355" t="s">
        <v>1027</v>
      </c>
      <c r="L149" s="355" t="s">
        <v>304</v>
      </c>
      <c r="M149" s="298" t="s">
        <v>614</v>
      </c>
      <c r="N149" s="311" t="s">
        <v>1063</v>
      </c>
      <c r="O149" s="320" t="s">
        <v>1098</v>
      </c>
      <c r="P149" s="356" t="s">
        <v>1064</v>
      </c>
      <c r="Q149" s="369" t="s">
        <v>1103</v>
      </c>
      <c r="R149" s="356" t="s">
        <v>1065</v>
      </c>
      <c r="S149" s="356" t="s">
        <v>1066</v>
      </c>
      <c r="T149" s="356" t="s">
        <v>1066</v>
      </c>
      <c r="U149" s="357">
        <v>3</v>
      </c>
      <c r="V149" s="357">
        <v>3</v>
      </c>
      <c r="W149" s="356" t="s">
        <v>1067</v>
      </c>
      <c r="X149" s="357">
        <v>828</v>
      </c>
      <c r="Y149" s="356" t="s">
        <v>1068</v>
      </c>
      <c r="Z149" s="356" t="s">
        <v>1069</v>
      </c>
      <c r="AA149" s="357" t="s">
        <v>304</v>
      </c>
      <c r="AB149" s="357">
        <v>828</v>
      </c>
      <c r="AC149" s="356" t="s">
        <v>1067</v>
      </c>
      <c r="AD149" s="312">
        <v>994</v>
      </c>
      <c r="AE149" s="312">
        <v>994</v>
      </c>
      <c r="AF149" s="356" t="s">
        <v>1070</v>
      </c>
      <c r="AG149" s="356" t="s">
        <v>1070</v>
      </c>
      <c r="AH149" s="356" t="s">
        <v>1070</v>
      </c>
      <c r="AI149" s="356" t="s">
        <v>1070</v>
      </c>
      <c r="AJ149" s="356" t="s">
        <v>1070</v>
      </c>
      <c r="AK149" s="356" t="s">
        <v>1070</v>
      </c>
      <c r="AL149" s="356" t="s">
        <v>1071</v>
      </c>
      <c r="AM149" s="356" t="s">
        <v>1071</v>
      </c>
      <c r="AN149" s="356" t="s">
        <v>1071</v>
      </c>
      <c r="AO149" s="356" t="s">
        <v>1071</v>
      </c>
      <c r="AP149" s="356" t="s">
        <v>1068</v>
      </c>
      <c r="AQ149" s="315">
        <v>44501</v>
      </c>
      <c r="AR149" s="356" t="s">
        <v>1064</v>
      </c>
      <c r="AS149" s="315">
        <v>44501</v>
      </c>
      <c r="AT149" s="315">
        <v>44561</v>
      </c>
      <c r="AU149" s="298"/>
      <c r="AV149" s="311" t="s">
        <v>1072</v>
      </c>
      <c r="AW149" s="361">
        <v>0.99399999999999999</v>
      </c>
    </row>
    <row r="150" spans="1:49" x14ac:dyDescent="0.25">
      <c r="A150" s="121"/>
      <c r="B150" s="121"/>
      <c r="C150" s="121"/>
      <c r="D150" s="121"/>
      <c r="E150" s="121"/>
      <c r="F150" s="121"/>
      <c r="G150" s="121"/>
      <c r="H150" s="121"/>
      <c r="I150" s="121"/>
      <c r="J150" s="121"/>
      <c r="K150" s="121"/>
      <c r="L150" s="121"/>
      <c r="M150" s="121"/>
      <c r="N150" s="121"/>
      <c r="O150" s="121"/>
      <c r="P150" s="121"/>
      <c r="Q150" s="121"/>
      <c r="R150" s="121"/>
      <c r="S150" s="121"/>
      <c r="T150" s="121"/>
      <c r="U150" s="121"/>
      <c r="V150" s="121"/>
      <c r="W150" s="358" t="s">
        <v>1101</v>
      </c>
      <c r="X150" s="359">
        <v>1791</v>
      </c>
      <c r="Y150" s="121"/>
      <c r="Z150" s="121"/>
      <c r="AA150" s="121"/>
      <c r="AB150" s="121"/>
      <c r="AC150" s="121"/>
      <c r="AD150" s="121"/>
      <c r="AE150" s="121"/>
      <c r="AF150" s="121"/>
      <c r="AG150" s="121"/>
      <c r="AH150" s="121"/>
      <c r="AI150" s="121"/>
      <c r="AJ150" s="121"/>
      <c r="AK150" s="121"/>
      <c r="AL150" s="121"/>
      <c r="AM150" s="121"/>
      <c r="AN150" s="121"/>
      <c r="AO150" s="121"/>
      <c r="AP150" s="121"/>
      <c r="AQ150" s="121"/>
      <c r="AR150" s="121"/>
      <c r="AS150" s="121"/>
      <c r="AT150" s="121"/>
      <c r="AU150" s="121"/>
      <c r="AV150" s="121"/>
      <c r="AW150" s="338"/>
    </row>
    <row r="151" spans="1:49" x14ac:dyDescent="0.25">
      <c r="A151" s="121"/>
      <c r="B151" s="121"/>
      <c r="C151" s="121"/>
      <c r="D151" s="121"/>
      <c r="E151" s="121"/>
      <c r="F151" s="121"/>
      <c r="G151" s="121"/>
      <c r="H151" s="121"/>
      <c r="I151" s="121"/>
      <c r="J151" s="121"/>
      <c r="K151" s="121"/>
      <c r="L151" s="121"/>
      <c r="M151" s="121"/>
      <c r="N151" s="121"/>
      <c r="O151" s="121"/>
      <c r="P151" s="121"/>
      <c r="Q151" s="121"/>
      <c r="R151" s="121"/>
      <c r="S151" s="121"/>
      <c r="T151" s="121"/>
      <c r="U151" s="121"/>
      <c r="V151" s="121"/>
      <c r="W151" s="358" t="s">
        <v>1102</v>
      </c>
      <c r="X151" s="359">
        <v>2605</v>
      </c>
      <c r="Y151" s="121"/>
      <c r="Z151" s="121"/>
      <c r="AA151" s="121"/>
      <c r="AB151" s="121"/>
      <c r="AC151" s="121"/>
      <c r="AD151" s="121"/>
      <c r="AE151" s="121"/>
      <c r="AF151" s="121"/>
      <c r="AG151" s="121"/>
      <c r="AH151" s="121"/>
      <c r="AI151" s="121"/>
      <c r="AJ151" s="121"/>
      <c r="AK151" s="121"/>
      <c r="AL151" s="121"/>
      <c r="AM151" s="121"/>
      <c r="AN151" s="121"/>
      <c r="AO151" s="121"/>
      <c r="AP151" s="121"/>
      <c r="AQ151" s="121"/>
      <c r="AR151" s="121"/>
      <c r="AS151" s="121"/>
      <c r="AT151" s="121"/>
      <c r="AU151" s="121"/>
      <c r="AV151" s="121"/>
      <c r="AW151" s="338"/>
    </row>
    <row r="152" spans="1:49" ht="75" x14ac:dyDescent="0.25">
      <c r="A152" s="299">
        <v>104</v>
      </c>
      <c r="B152" s="314" t="s">
        <v>1095</v>
      </c>
      <c r="C152" s="311" t="s">
        <v>1062</v>
      </c>
      <c r="D152" s="353">
        <v>12.202299999999999</v>
      </c>
      <c r="E152" s="354" t="s">
        <v>304</v>
      </c>
      <c r="F152" s="354" t="s">
        <v>304</v>
      </c>
      <c r="G152" s="355" t="s">
        <v>304</v>
      </c>
      <c r="H152" s="355" t="s">
        <v>304</v>
      </c>
      <c r="I152" s="355" t="s">
        <v>304</v>
      </c>
      <c r="J152" s="355" t="s">
        <v>304</v>
      </c>
      <c r="K152" s="355" t="s">
        <v>304</v>
      </c>
      <c r="L152" s="355" t="s">
        <v>304</v>
      </c>
      <c r="M152" s="320" t="s">
        <v>860</v>
      </c>
      <c r="N152" s="311" t="s">
        <v>1094</v>
      </c>
      <c r="O152" s="314" t="s">
        <v>1095</v>
      </c>
      <c r="P152" s="331">
        <v>1</v>
      </c>
      <c r="Q152" s="314" t="s">
        <v>1096</v>
      </c>
      <c r="R152" s="331">
        <v>1</v>
      </c>
      <c r="S152" s="314" t="s">
        <v>731</v>
      </c>
      <c r="T152" s="314" t="s">
        <v>731</v>
      </c>
      <c r="U152" s="314" t="s">
        <v>65</v>
      </c>
      <c r="V152" s="314" t="s">
        <v>65</v>
      </c>
      <c r="W152" s="325" t="s">
        <v>891</v>
      </c>
      <c r="X152" s="331">
        <v>1</v>
      </c>
      <c r="Y152" s="336"/>
      <c r="Z152" s="336"/>
      <c r="AA152" s="336"/>
      <c r="AB152" s="331">
        <v>1</v>
      </c>
      <c r="AC152" s="325" t="s">
        <v>891</v>
      </c>
      <c r="AD152" s="331">
        <v>1</v>
      </c>
      <c r="AE152" s="312">
        <v>0</v>
      </c>
      <c r="AF152" s="336"/>
      <c r="AG152" s="336"/>
      <c r="AH152" s="336"/>
      <c r="AI152" s="336"/>
      <c r="AJ152" s="336"/>
      <c r="AK152" s="121"/>
      <c r="AL152" s="314" t="s">
        <v>1031</v>
      </c>
      <c r="AM152" s="333" t="s">
        <v>1032</v>
      </c>
      <c r="AN152" s="336"/>
      <c r="AO152" s="336"/>
      <c r="AP152" s="336"/>
      <c r="AQ152" s="315">
        <v>42832</v>
      </c>
      <c r="AR152" s="121"/>
      <c r="AS152" s="315">
        <v>42832</v>
      </c>
      <c r="AT152" s="315">
        <v>44347</v>
      </c>
      <c r="AU152" s="121"/>
      <c r="AV152" s="311" t="s">
        <v>1097</v>
      </c>
      <c r="AW152" s="361">
        <v>1E-3</v>
      </c>
    </row>
  </sheetData>
  <autoFilter ref="A25:AV152"/>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08"/>
  <sheetViews>
    <sheetView view="pageBreakPreview" zoomScale="90" zoomScaleNormal="100" zoomScaleSheetLayoutView="90" workbookViewId="0">
      <selection activeCell="B490" sqref="B490"/>
    </sheetView>
  </sheetViews>
  <sheetFormatPr defaultRowHeight="15" x14ac:dyDescent="0.25"/>
  <cols>
    <col min="1" max="2" width="66.140625" style="344" customWidth="1"/>
  </cols>
  <sheetData>
    <row r="1" spans="1:2" ht="18.75" x14ac:dyDescent="0.25">
      <c r="A1" s="91"/>
      <c r="B1" s="35" t="s">
        <v>69</v>
      </c>
    </row>
    <row r="2" spans="1:2" ht="18.75" x14ac:dyDescent="0.3">
      <c r="A2" s="91"/>
      <c r="B2" s="15" t="s">
        <v>10</v>
      </c>
    </row>
    <row r="3" spans="1:2" ht="18.75" x14ac:dyDescent="0.3">
      <c r="A3" s="91"/>
      <c r="B3" s="15" t="s">
        <v>412</v>
      </c>
    </row>
    <row r="4" spans="1:2" ht="15.75" x14ac:dyDescent="0.25">
      <c r="A4" s="91"/>
      <c r="B4" s="40"/>
    </row>
    <row r="5" spans="1:2" ht="18.75" x14ac:dyDescent="0.3">
      <c r="A5" s="505" t="s">
        <v>1054</v>
      </c>
      <c r="B5" s="505"/>
    </row>
    <row r="6" spans="1:2" ht="18.75" x14ac:dyDescent="0.3">
      <c r="A6" s="341"/>
      <c r="B6" s="341"/>
    </row>
    <row r="7" spans="1:2" ht="18.75" x14ac:dyDescent="0.25">
      <c r="A7" s="506" t="s">
        <v>9</v>
      </c>
      <c r="B7" s="506"/>
    </row>
    <row r="8" spans="1:2" ht="18.75" x14ac:dyDescent="0.25">
      <c r="A8" s="342"/>
      <c r="B8" s="342"/>
    </row>
    <row r="9" spans="1:2" ht="18.75" x14ac:dyDescent="0.25">
      <c r="A9" s="507" t="s">
        <v>759</v>
      </c>
      <c r="B9" s="507"/>
    </row>
    <row r="10" spans="1:2" ht="15.75" x14ac:dyDescent="0.25">
      <c r="A10" s="502" t="s">
        <v>8</v>
      </c>
      <c r="B10" s="502"/>
    </row>
    <row r="11" spans="1:2" ht="18.75" x14ac:dyDescent="0.25">
      <c r="A11" s="342"/>
      <c r="B11" s="342"/>
    </row>
    <row r="12" spans="1:2" ht="18.75" x14ac:dyDescent="0.25">
      <c r="A12" s="501" t="str">
        <f>'1. паспорт местоположение'!A12:C12</f>
        <v>F_TP3300.VL.0067</v>
      </c>
      <c r="B12" s="501"/>
    </row>
    <row r="13" spans="1:2" ht="15.75" x14ac:dyDescent="0.25">
      <c r="A13" s="502" t="s">
        <v>7</v>
      </c>
      <c r="B13" s="502"/>
    </row>
    <row r="14" spans="1:2" ht="18.75" x14ac:dyDescent="0.25">
      <c r="A14" s="343"/>
      <c r="B14" s="343"/>
    </row>
    <row r="15" spans="1:2" ht="83.25" customHeight="1" x14ac:dyDescent="0.25">
      <c r="A15" s="501"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5" s="501"/>
    </row>
    <row r="16" spans="1:2" ht="15.75" x14ac:dyDescent="0.25">
      <c r="A16" s="502" t="s">
        <v>6</v>
      </c>
      <c r="B16" s="502"/>
    </row>
    <row r="17" spans="1:2" ht="15.75" x14ac:dyDescent="0.25">
      <c r="A17" s="91"/>
      <c r="B17" s="92"/>
    </row>
    <row r="18" spans="1:2" x14ac:dyDescent="0.25">
      <c r="A18" s="503" t="s">
        <v>397</v>
      </c>
      <c r="B18" s="504"/>
    </row>
    <row r="19" spans="1:2" ht="15.75" thickBot="1" x14ac:dyDescent="0.3"/>
    <row r="20" spans="1:2" ht="90.75" customHeight="1" x14ac:dyDescent="0.25">
      <c r="A20" s="170" t="s">
        <v>579</v>
      </c>
      <c r="B20" s="345" t="str">
        <f>A15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row>
    <row r="21" spans="1:2" x14ac:dyDescent="0.25">
      <c r="A21" s="171" t="s">
        <v>311</v>
      </c>
      <c r="B21" s="346" t="s">
        <v>575</v>
      </c>
    </row>
    <row r="22" spans="1:2" x14ac:dyDescent="0.25">
      <c r="A22" s="171" t="s">
        <v>293</v>
      </c>
      <c r="B22" s="347" t="s">
        <v>580</v>
      </c>
    </row>
    <row r="23" spans="1:2" x14ac:dyDescent="0.25">
      <c r="A23" s="171" t="s">
        <v>312</v>
      </c>
      <c r="B23" s="348" t="s">
        <v>1113</v>
      </c>
    </row>
    <row r="24" spans="1:2" x14ac:dyDescent="0.25">
      <c r="A24" s="172" t="s">
        <v>313</v>
      </c>
      <c r="B24" s="349">
        <v>2023</v>
      </c>
    </row>
    <row r="25" spans="1:2" x14ac:dyDescent="0.25">
      <c r="A25" s="172" t="s">
        <v>314</v>
      </c>
      <c r="B25" s="348" t="str">
        <f>'3.3 паспорт описание'!C30</f>
        <v>С</v>
      </c>
    </row>
    <row r="26" spans="1:2" ht="28.5" x14ac:dyDescent="0.25">
      <c r="A26" s="173" t="s">
        <v>1056</v>
      </c>
      <c r="B26" s="350">
        <v>508.13</v>
      </c>
    </row>
    <row r="27" spans="1:2" x14ac:dyDescent="0.25">
      <c r="A27" s="169" t="s">
        <v>315</v>
      </c>
      <c r="B27" s="348" t="s">
        <v>1117</v>
      </c>
    </row>
    <row r="28" spans="1:2" ht="28.5" x14ac:dyDescent="0.25">
      <c r="A28" s="373" t="s">
        <v>316</v>
      </c>
      <c r="B28" s="377">
        <v>222.697</v>
      </c>
    </row>
    <row r="29" spans="1:2" ht="28.5" x14ac:dyDescent="0.25">
      <c r="A29" s="374" t="s">
        <v>317</v>
      </c>
      <c r="B29" s="376">
        <v>208.56200000000001</v>
      </c>
    </row>
    <row r="30" spans="1:2" x14ac:dyDescent="0.25">
      <c r="A30" s="371" t="s">
        <v>318</v>
      </c>
      <c r="B30" s="372"/>
    </row>
    <row r="31" spans="1:2" ht="29.25" thickBot="1" x14ac:dyDescent="0.3">
      <c r="A31" s="380" t="s">
        <v>581</v>
      </c>
      <c r="B31" s="381">
        <v>216.06100000000001</v>
      </c>
    </row>
    <row r="32" spans="1:2" ht="30" x14ac:dyDescent="0.25">
      <c r="A32" s="383" t="s">
        <v>582</v>
      </c>
      <c r="B32" s="384">
        <v>14.135</v>
      </c>
    </row>
    <row r="33" spans="1:2" x14ac:dyDescent="0.25">
      <c r="A33" s="379" t="s">
        <v>319</v>
      </c>
      <c r="B33" s="378"/>
    </row>
    <row r="34" spans="1:2" x14ac:dyDescent="0.25">
      <c r="A34" s="379" t="s">
        <v>320</v>
      </c>
      <c r="B34" s="382"/>
    </row>
    <row r="35" spans="1:2" x14ac:dyDescent="0.25">
      <c r="A35" s="379" t="s">
        <v>321</v>
      </c>
      <c r="B35" s="382"/>
    </row>
    <row r="36" spans="1:2" ht="30" x14ac:dyDescent="0.25">
      <c r="A36" s="383" t="s">
        <v>1057</v>
      </c>
      <c r="B36" s="384">
        <v>0.99399999999999999</v>
      </c>
    </row>
    <row r="37" spans="1:2" x14ac:dyDescent="0.25">
      <c r="A37" s="379" t="s">
        <v>319</v>
      </c>
      <c r="B37" s="378">
        <v>0.2</v>
      </c>
    </row>
    <row r="38" spans="1:2" x14ac:dyDescent="0.25">
      <c r="A38" s="379" t="s">
        <v>320</v>
      </c>
      <c r="B38" s="382">
        <v>0</v>
      </c>
    </row>
    <row r="39" spans="1:2" x14ac:dyDescent="0.25">
      <c r="A39" s="379" t="s">
        <v>321</v>
      </c>
      <c r="B39" s="382">
        <v>0.72699999999999998</v>
      </c>
    </row>
    <row r="40" spans="1:2" ht="30" x14ac:dyDescent="0.25">
      <c r="A40" s="383" t="s">
        <v>583</v>
      </c>
      <c r="B40" s="384">
        <v>64.518000000000001</v>
      </c>
    </row>
    <row r="41" spans="1:2" x14ac:dyDescent="0.25">
      <c r="A41" s="379" t="s">
        <v>319</v>
      </c>
      <c r="B41" s="378">
        <v>12.7</v>
      </c>
    </row>
    <row r="42" spans="1:2" x14ac:dyDescent="0.25">
      <c r="A42" s="379" t="s">
        <v>320</v>
      </c>
      <c r="B42" s="382">
        <v>63.344000000000001</v>
      </c>
    </row>
    <row r="43" spans="1:2" x14ac:dyDescent="0.25">
      <c r="A43" s="379" t="s">
        <v>321</v>
      </c>
      <c r="B43" s="382">
        <v>53.581000000000003</v>
      </c>
    </row>
    <row r="44" spans="1:2" ht="30" x14ac:dyDescent="0.25">
      <c r="A44" s="383" t="s">
        <v>1060</v>
      </c>
      <c r="B44" s="384">
        <v>111.06100000000001</v>
      </c>
    </row>
    <row r="45" spans="1:2" x14ac:dyDescent="0.25">
      <c r="A45" s="379" t="s">
        <v>319</v>
      </c>
      <c r="B45" s="378">
        <v>21.86</v>
      </c>
    </row>
    <row r="46" spans="1:2" x14ac:dyDescent="0.25">
      <c r="A46" s="379" t="s">
        <v>320</v>
      </c>
      <c r="B46" s="382">
        <v>116.51300000000001</v>
      </c>
    </row>
    <row r="47" spans="1:2" x14ac:dyDescent="0.25">
      <c r="A47" s="379" t="s">
        <v>321</v>
      </c>
      <c r="B47" s="382">
        <v>101.24</v>
      </c>
    </row>
    <row r="48" spans="1:2" ht="30" x14ac:dyDescent="0.25">
      <c r="A48" s="383" t="s">
        <v>829</v>
      </c>
      <c r="B48" s="384">
        <v>11.218</v>
      </c>
    </row>
    <row r="49" spans="1:2" x14ac:dyDescent="0.25">
      <c r="A49" s="379" t="s">
        <v>319</v>
      </c>
      <c r="B49" s="378">
        <v>2.21</v>
      </c>
    </row>
    <row r="50" spans="1:2" x14ac:dyDescent="0.25">
      <c r="A50" s="379" t="s">
        <v>320</v>
      </c>
      <c r="B50" s="382">
        <v>11.218</v>
      </c>
    </row>
    <row r="51" spans="1:2" x14ac:dyDescent="0.25">
      <c r="A51" s="379" t="s">
        <v>321</v>
      </c>
      <c r="B51" s="382">
        <v>0</v>
      </c>
    </row>
    <row r="52" spans="1:2" ht="29.25" thickBot="1" x14ac:dyDescent="0.3">
      <c r="A52" s="380" t="s">
        <v>584</v>
      </c>
      <c r="B52" s="381">
        <v>0</v>
      </c>
    </row>
    <row r="53" spans="1:2" x14ac:dyDescent="0.25">
      <c r="A53" s="379" t="s">
        <v>585</v>
      </c>
      <c r="B53" s="378" t="s">
        <v>681</v>
      </c>
    </row>
    <row r="54" spans="1:2" x14ac:dyDescent="0.25">
      <c r="A54" s="379" t="s">
        <v>319</v>
      </c>
      <c r="B54" s="378" t="s">
        <v>681</v>
      </c>
    </row>
    <row r="55" spans="1:2" x14ac:dyDescent="0.25">
      <c r="A55" s="379" t="s">
        <v>320</v>
      </c>
      <c r="B55" s="378" t="s">
        <v>681</v>
      </c>
    </row>
    <row r="56" spans="1:2" x14ac:dyDescent="0.25">
      <c r="A56" s="379" t="s">
        <v>321</v>
      </c>
      <c r="B56" s="378" t="s">
        <v>681</v>
      </c>
    </row>
    <row r="57" spans="1:2" ht="29.25" thickBot="1" x14ac:dyDescent="0.3">
      <c r="A57" s="380" t="s">
        <v>586</v>
      </c>
      <c r="B57" s="381">
        <v>6.6360000000000001</v>
      </c>
    </row>
    <row r="58" spans="1:2" ht="30" x14ac:dyDescent="0.25">
      <c r="A58" s="383" t="s">
        <v>830</v>
      </c>
      <c r="B58" s="384">
        <v>0.16500000000000001</v>
      </c>
    </row>
    <row r="59" spans="1:2" x14ac:dyDescent="0.25">
      <c r="A59" s="379" t="s">
        <v>319</v>
      </c>
      <c r="B59" s="378">
        <v>0.03</v>
      </c>
    </row>
    <row r="60" spans="1:2" x14ac:dyDescent="0.25">
      <c r="A60" s="379" t="s">
        <v>320</v>
      </c>
      <c r="B60" s="382">
        <v>0.16500000000000001</v>
      </c>
    </row>
    <row r="61" spans="1:2" x14ac:dyDescent="0.25">
      <c r="A61" s="379" t="s">
        <v>321</v>
      </c>
      <c r="B61" s="382">
        <v>0.13700000000000001</v>
      </c>
    </row>
    <row r="62" spans="1:2" ht="45" x14ac:dyDescent="0.25">
      <c r="A62" s="383" t="s">
        <v>587</v>
      </c>
      <c r="B62" s="384">
        <v>8.5000000000000006E-2</v>
      </c>
    </row>
    <row r="63" spans="1:2" x14ac:dyDescent="0.25">
      <c r="A63" s="379" t="s">
        <v>319</v>
      </c>
      <c r="B63" s="378">
        <v>0.02</v>
      </c>
    </row>
    <row r="64" spans="1:2" x14ac:dyDescent="0.25">
      <c r="A64" s="379" t="s">
        <v>320</v>
      </c>
      <c r="B64" s="382">
        <v>0.1</v>
      </c>
    </row>
    <row r="65" spans="1:2" x14ac:dyDescent="0.25">
      <c r="A65" s="379" t="s">
        <v>321</v>
      </c>
      <c r="B65" s="382">
        <v>0.1</v>
      </c>
    </row>
    <row r="66" spans="1:2" ht="45" x14ac:dyDescent="0.25">
      <c r="A66" s="383" t="s">
        <v>588</v>
      </c>
      <c r="B66" s="384">
        <v>0.23599999999999999</v>
      </c>
    </row>
    <row r="67" spans="1:2" x14ac:dyDescent="0.25">
      <c r="A67" s="379" t="s">
        <v>319</v>
      </c>
      <c r="B67" s="378">
        <v>0.05</v>
      </c>
    </row>
    <row r="68" spans="1:2" x14ac:dyDescent="0.25">
      <c r="A68" s="379" t="s">
        <v>320</v>
      </c>
      <c r="B68" s="382">
        <v>0.28999999999999998</v>
      </c>
    </row>
    <row r="69" spans="1:2" x14ac:dyDescent="0.25">
      <c r="A69" s="379" t="s">
        <v>321</v>
      </c>
      <c r="B69" s="382">
        <v>0.28999999999999998</v>
      </c>
    </row>
    <row r="70" spans="1:2" ht="45" x14ac:dyDescent="0.25">
      <c r="A70" s="383" t="s">
        <v>589</v>
      </c>
      <c r="B70" s="384">
        <v>0.11899999999999999</v>
      </c>
    </row>
    <row r="71" spans="1:2" x14ac:dyDescent="0.25">
      <c r="A71" s="379" t="s">
        <v>319</v>
      </c>
      <c r="B71" s="378">
        <v>0.02</v>
      </c>
    </row>
    <row r="72" spans="1:2" x14ac:dyDescent="0.25">
      <c r="A72" s="379" t="s">
        <v>320</v>
      </c>
      <c r="B72" s="382">
        <v>0.11899999999999999</v>
      </c>
    </row>
    <row r="73" spans="1:2" x14ac:dyDescent="0.25">
      <c r="A73" s="379" t="s">
        <v>321</v>
      </c>
      <c r="B73" s="382">
        <v>0.11899999999999999</v>
      </c>
    </row>
    <row r="74" spans="1:2" ht="45" x14ac:dyDescent="0.25">
      <c r="A74" s="383" t="s">
        <v>590</v>
      </c>
      <c r="B74" s="384">
        <v>0.08</v>
      </c>
    </row>
    <row r="75" spans="1:2" x14ac:dyDescent="0.25">
      <c r="A75" s="379" t="s">
        <v>319</v>
      </c>
      <c r="B75" s="378">
        <v>0.02</v>
      </c>
    </row>
    <row r="76" spans="1:2" x14ac:dyDescent="0.25">
      <c r="A76" s="379" t="s">
        <v>320</v>
      </c>
      <c r="B76" s="382">
        <v>0.08</v>
      </c>
    </row>
    <row r="77" spans="1:2" x14ac:dyDescent="0.25">
      <c r="A77" s="379" t="s">
        <v>321</v>
      </c>
      <c r="B77" s="382">
        <v>0.08</v>
      </c>
    </row>
    <row r="78" spans="1:2" ht="45" x14ac:dyDescent="0.25">
      <c r="A78" s="383" t="s">
        <v>591</v>
      </c>
      <c r="B78" s="384">
        <v>4.2000000000000003E-2</v>
      </c>
    </row>
    <row r="79" spans="1:2" x14ac:dyDescent="0.25">
      <c r="A79" s="379" t="s">
        <v>319</v>
      </c>
      <c r="B79" s="378">
        <v>0.01</v>
      </c>
    </row>
    <row r="80" spans="1:2" x14ac:dyDescent="0.25">
      <c r="A80" s="379" t="s">
        <v>320</v>
      </c>
      <c r="B80" s="382">
        <v>4.2000000000000003E-2</v>
      </c>
    </row>
    <row r="81" spans="1:2" x14ac:dyDescent="0.25">
      <c r="A81" s="379" t="s">
        <v>321</v>
      </c>
      <c r="B81" s="382">
        <v>4.2000000000000003E-2</v>
      </c>
    </row>
    <row r="82" spans="1:2" ht="45" x14ac:dyDescent="0.25">
      <c r="A82" s="383" t="s">
        <v>592</v>
      </c>
      <c r="B82" s="384">
        <v>0.20599999999999999</v>
      </c>
    </row>
    <row r="83" spans="1:2" x14ac:dyDescent="0.25">
      <c r="A83" s="379" t="s">
        <v>319</v>
      </c>
      <c r="B83" s="378">
        <v>0.04</v>
      </c>
    </row>
    <row r="84" spans="1:2" x14ac:dyDescent="0.25">
      <c r="A84" s="379" t="s">
        <v>320</v>
      </c>
      <c r="B84" s="382">
        <v>0.20599999999999999</v>
      </c>
    </row>
    <row r="85" spans="1:2" x14ac:dyDescent="0.25">
      <c r="A85" s="379" t="s">
        <v>321</v>
      </c>
      <c r="B85" s="382">
        <v>0.20599999999999999</v>
      </c>
    </row>
    <row r="86" spans="1:2" ht="45" x14ac:dyDescent="0.25">
      <c r="A86" s="383" t="s">
        <v>593</v>
      </c>
      <c r="B86" s="384">
        <v>8.6999999999999994E-2</v>
      </c>
    </row>
    <row r="87" spans="1:2" x14ac:dyDescent="0.25">
      <c r="A87" s="379" t="s">
        <v>319</v>
      </c>
      <c r="B87" s="378">
        <v>0.02</v>
      </c>
    </row>
    <row r="88" spans="1:2" x14ac:dyDescent="0.25">
      <c r="A88" s="379" t="s">
        <v>320</v>
      </c>
      <c r="B88" s="382">
        <v>7.5999999999999998E-2</v>
      </c>
    </row>
    <row r="89" spans="1:2" x14ac:dyDescent="0.25">
      <c r="A89" s="379" t="s">
        <v>321</v>
      </c>
      <c r="B89" s="382">
        <v>7.5999999999999998E-2</v>
      </c>
    </row>
    <row r="90" spans="1:2" ht="45" x14ac:dyDescent="0.25">
      <c r="A90" s="383" t="s">
        <v>594</v>
      </c>
      <c r="B90" s="384">
        <v>0.14599999999999999</v>
      </c>
    </row>
    <row r="91" spans="1:2" x14ac:dyDescent="0.25">
      <c r="A91" s="379" t="s">
        <v>319</v>
      </c>
      <c r="B91" s="378">
        <v>0.03</v>
      </c>
    </row>
    <row r="92" spans="1:2" x14ac:dyDescent="0.25">
      <c r="A92" s="379" t="s">
        <v>320</v>
      </c>
      <c r="B92" s="382">
        <v>0.13</v>
      </c>
    </row>
    <row r="93" spans="1:2" x14ac:dyDescent="0.25">
      <c r="A93" s="379" t="s">
        <v>321</v>
      </c>
      <c r="B93" s="382">
        <v>0.13</v>
      </c>
    </row>
    <row r="94" spans="1:2" ht="45" x14ac:dyDescent="0.25">
      <c r="A94" s="383" t="s">
        <v>595</v>
      </c>
      <c r="B94" s="384">
        <v>9.2999999999999999E-2</v>
      </c>
    </row>
    <row r="95" spans="1:2" x14ac:dyDescent="0.25">
      <c r="A95" s="379" t="s">
        <v>319</v>
      </c>
      <c r="B95" s="378">
        <v>0.02</v>
      </c>
    </row>
    <row r="96" spans="1:2" x14ac:dyDescent="0.25">
      <c r="A96" s="379" t="s">
        <v>320</v>
      </c>
      <c r="B96" s="382">
        <v>9.2999999999999999E-2</v>
      </c>
    </row>
    <row r="97" spans="1:2" x14ac:dyDescent="0.25">
      <c r="A97" s="379" t="s">
        <v>321</v>
      </c>
      <c r="B97" s="382">
        <v>9.2999999999999999E-2</v>
      </c>
    </row>
    <row r="98" spans="1:2" ht="45" x14ac:dyDescent="0.25">
      <c r="A98" s="383" t="s">
        <v>596</v>
      </c>
      <c r="B98" s="384">
        <v>0.25800000000000001</v>
      </c>
    </row>
    <row r="99" spans="1:2" x14ac:dyDescent="0.25">
      <c r="A99" s="379" t="s">
        <v>319</v>
      </c>
      <c r="B99" s="378">
        <v>0.05</v>
      </c>
    </row>
    <row r="100" spans="1:2" x14ac:dyDescent="0.25">
      <c r="A100" s="379" t="s">
        <v>320</v>
      </c>
      <c r="B100" s="382">
        <v>0.25800000000000001</v>
      </c>
    </row>
    <row r="101" spans="1:2" x14ac:dyDescent="0.25">
      <c r="A101" s="379" t="s">
        <v>321</v>
      </c>
      <c r="B101" s="382">
        <v>0.25800000000000001</v>
      </c>
    </row>
    <row r="102" spans="1:2" ht="45" x14ac:dyDescent="0.25">
      <c r="A102" s="383" t="s">
        <v>597</v>
      </c>
      <c r="B102" s="384">
        <v>0.14199999999999999</v>
      </c>
    </row>
    <row r="103" spans="1:2" x14ac:dyDescent="0.25">
      <c r="A103" s="379" t="s">
        <v>319</v>
      </c>
      <c r="B103" s="378">
        <v>0.03</v>
      </c>
    </row>
    <row r="104" spans="1:2" x14ac:dyDescent="0.25">
      <c r="A104" s="379" t="s">
        <v>320</v>
      </c>
      <c r="B104" s="382">
        <v>0.14199999999999999</v>
      </c>
    </row>
    <row r="105" spans="1:2" x14ac:dyDescent="0.25">
      <c r="A105" s="379" t="s">
        <v>321</v>
      </c>
      <c r="B105" s="382">
        <v>0.14199999999999999</v>
      </c>
    </row>
    <row r="106" spans="1:2" ht="45" x14ac:dyDescent="0.25">
      <c r="A106" s="383" t="s">
        <v>631</v>
      </c>
      <c r="B106" s="384">
        <v>0.02</v>
      </c>
    </row>
    <row r="107" spans="1:2" x14ac:dyDescent="0.25">
      <c r="A107" s="379" t="s">
        <v>319</v>
      </c>
      <c r="B107" s="378">
        <v>0</v>
      </c>
    </row>
    <row r="108" spans="1:2" x14ac:dyDescent="0.25">
      <c r="A108" s="379" t="s">
        <v>320</v>
      </c>
      <c r="B108" s="382">
        <v>0.02</v>
      </c>
    </row>
    <row r="109" spans="1:2" x14ac:dyDescent="0.25">
      <c r="A109" s="379" t="s">
        <v>321</v>
      </c>
      <c r="B109" s="382">
        <v>0.02</v>
      </c>
    </row>
    <row r="110" spans="1:2" ht="45" x14ac:dyDescent="0.25">
      <c r="A110" s="383" t="s">
        <v>632</v>
      </c>
      <c r="B110" s="384">
        <v>1.4E-2</v>
      </c>
    </row>
    <row r="111" spans="1:2" x14ac:dyDescent="0.25">
      <c r="A111" s="379" t="s">
        <v>319</v>
      </c>
      <c r="B111" s="378">
        <v>0</v>
      </c>
    </row>
    <row r="112" spans="1:2" x14ac:dyDescent="0.25">
      <c r="A112" s="379" t="s">
        <v>320</v>
      </c>
      <c r="B112" s="382">
        <v>1.4E-2</v>
      </c>
    </row>
    <row r="113" spans="1:2" x14ac:dyDescent="0.25">
      <c r="A113" s="379" t="s">
        <v>321</v>
      </c>
      <c r="B113" s="382">
        <v>1.4E-2</v>
      </c>
    </row>
    <row r="114" spans="1:2" ht="45" x14ac:dyDescent="0.25">
      <c r="A114" s="383" t="s">
        <v>633</v>
      </c>
      <c r="B114" s="384">
        <v>1.4999999999999999E-2</v>
      </c>
    </row>
    <row r="115" spans="1:2" x14ac:dyDescent="0.25">
      <c r="A115" s="379" t="s">
        <v>319</v>
      </c>
      <c r="B115" s="378">
        <v>0</v>
      </c>
    </row>
    <row r="116" spans="1:2" x14ac:dyDescent="0.25">
      <c r="A116" s="379" t="s">
        <v>320</v>
      </c>
      <c r="B116" s="382">
        <v>1.4999999999999999E-2</v>
      </c>
    </row>
    <row r="117" spans="1:2" x14ac:dyDescent="0.25">
      <c r="A117" s="379" t="s">
        <v>321</v>
      </c>
      <c r="B117" s="382">
        <v>1.4999999999999999E-2</v>
      </c>
    </row>
    <row r="118" spans="1:2" ht="45" x14ac:dyDescent="0.25">
      <c r="A118" s="383" t="s">
        <v>634</v>
      </c>
      <c r="B118" s="384">
        <v>2.3E-2</v>
      </c>
    </row>
    <row r="119" spans="1:2" x14ac:dyDescent="0.25">
      <c r="A119" s="379" t="s">
        <v>319</v>
      </c>
      <c r="B119" s="378">
        <v>0</v>
      </c>
    </row>
    <row r="120" spans="1:2" x14ac:dyDescent="0.25">
      <c r="A120" s="379" t="s">
        <v>320</v>
      </c>
      <c r="B120" s="382">
        <v>2.3E-2</v>
      </c>
    </row>
    <row r="121" spans="1:2" x14ac:dyDescent="0.25">
      <c r="A121" s="379" t="s">
        <v>321</v>
      </c>
      <c r="B121" s="382">
        <v>2.3E-2</v>
      </c>
    </row>
    <row r="122" spans="1:2" ht="45" x14ac:dyDescent="0.25">
      <c r="A122" s="383" t="s">
        <v>635</v>
      </c>
      <c r="B122" s="384">
        <v>0.01</v>
      </c>
    </row>
    <row r="123" spans="1:2" x14ac:dyDescent="0.25">
      <c r="A123" s="379" t="s">
        <v>319</v>
      </c>
      <c r="B123" s="378">
        <v>0</v>
      </c>
    </row>
    <row r="124" spans="1:2" x14ac:dyDescent="0.25">
      <c r="A124" s="379" t="s">
        <v>320</v>
      </c>
      <c r="B124" s="382">
        <v>0.01</v>
      </c>
    </row>
    <row r="125" spans="1:2" x14ac:dyDescent="0.25">
      <c r="A125" s="379" t="s">
        <v>321</v>
      </c>
      <c r="B125" s="382">
        <v>0.01</v>
      </c>
    </row>
    <row r="126" spans="1:2" ht="45" x14ac:dyDescent="0.25">
      <c r="A126" s="383" t="s">
        <v>636</v>
      </c>
      <c r="B126" s="384">
        <v>7.1999999999999995E-2</v>
      </c>
    </row>
    <row r="127" spans="1:2" x14ac:dyDescent="0.25">
      <c r="A127" s="379" t="s">
        <v>319</v>
      </c>
      <c r="B127" s="378">
        <v>0.01</v>
      </c>
    </row>
    <row r="128" spans="1:2" x14ac:dyDescent="0.25">
      <c r="A128" s="379" t="s">
        <v>320</v>
      </c>
      <c r="B128" s="382">
        <v>7.1999999999999995E-2</v>
      </c>
    </row>
    <row r="129" spans="1:2" x14ac:dyDescent="0.25">
      <c r="A129" s="379" t="s">
        <v>321</v>
      </c>
      <c r="B129" s="382">
        <v>7.1999999999999995E-2</v>
      </c>
    </row>
    <row r="130" spans="1:2" ht="45" x14ac:dyDescent="0.25">
      <c r="A130" s="383" t="s">
        <v>637</v>
      </c>
      <c r="B130" s="384">
        <v>3.2000000000000001E-2</v>
      </c>
    </row>
    <row r="131" spans="1:2" x14ac:dyDescent="0.25">
      <c r="A131" s="379" t="s">
        <v>319</v>
      </c>
      <c r="B131" s="378">
        <v>0.01</v>
      </c>
    </row>
    <row r="132" spans="1:2" x14ac:dyDescent="0.25">
      <c r="A132" s="379" t="s">
        <v>320</v>
      </c>
      <c r="B132" s="382">
        <v>3.2000000000000001E-2</v>
      </c>
    </row>
    <row r="133" spans="1:2" x14ac:dyDescent="0.25">
      <c r="A133" s="379" t="s">
        <v>321</v>
      </c>
      <c r="B133" s="382">
        <v>3.2000000000000001E-2</v>
      </c>
    </row>
    <row r="134" spans="1:2" ht="45" x14ac:dyDescent="0.25">
      <c r="A134" s="383" t="s">
        <v>638</v>
      </c>
      <c r="B134" s="384">
        <v>1.4999999999999999E-2</v>
      </c>
    </row>
    <row r="135" spans="1:2" x14ac:dyDescent="0.25">
      <c r="A135" s="379" t="s">
        <v>319</v>
      </c>
      <c r="B135" s="378">
        <v>0</v>
      </c>
    </row>
    <row r="136" spans="1:2" x14ac:dyDescent="0.25">
      <c r="A136" s="379" t="s">
        <v>320</v>
      </c>
      <c r="B136" s="382">
        <v>1.4999999999999999E-2</v>
      </c>
    </row>
    <row r="137" spans="1:2" x14ac:dyDescent="0.25">
      <c r="A137" s="379" t="s">
        <v>321</v>
      </c>
      <c r="B137" s="382">
        <v>1.4999999999999999E-2</v>
      </c>
    </row>
    <row r="138" spans="1:2" ht="45" x14ac:dyDescent="0.25">
      <c r="A138" s="383" t="s">
        <v>639</v>
      </c>
      <c r="B138" s="384">
        <v>1.4999999999999999E-2</v>
      </c>
    </row>
    <row r="139" spans="1:2" x14ac:dyDescent="0.25">
      <c r="A139" s="379" t="s">
        <v>319</v>
      </c>
      <c r="B139" s="378">
        <v>0</v>
      </c>
    </row>
    <row r="140" spans="1:2" x14ac:dyDescent="0.25">
      <c r="A140" s="379" t="s">
        <v>320</v>
      </c>
      <c r="B140" s="382">
        <v>1.4999999999999999E-2</v>
      </c>
    </row>
    <row r="141" spans="1:2" x14ac:dyDescent="0.25">
      <c r="A141" s="379" t="s">
        <v>321</v>
      </c>
      <c r="B141" s="382">
        <v>1.4999999999999999E-2</v>
      </c>
    </row>
    <row r="142" spans="1:2" ht="45" x14ac:dyDescent="0.25">
      <c r="A142" s="383" t="s">
        <v>640</v>
      </c>
      <c r="B142" s="384">
        <v>1.0999999999999999E-2</v>
      </c>
    </row>
    <row r="143" spans="1:2" x14ac:dyDescent="0.25">
      <c r="A143" s="379" t="s">
        <v>319</v>
      </c>
      <c r="B143" s="378">
        <v>0</v>
      </c>
    </row>
    <row r="144" spans="1:2" x14ac:dyDescent="0.25">
      <c r="A144" s="379" t="s">
        <v>320</v>
      </c>
      <c r="B144" s="382">
        <v>1.0999999999999999E-2</v>
      </c>
    </row>
    <row r="145" spans="1:2" x14ac:dyDescent="0.25">
      <c r="A145" s="379" t="s">
        <v>321</v>
      </c>
      <c r="B145" s="382">
        <v>1.0999999999999999E-2</v>
      </c>
    </row>
    <row r="146" spans="1:2" ht="45" x14ac:dyDescent="0.25">
      <c r="A146" s="383" t="s">
        <v>641</v>
      </c>
      <c r="B146" s="384">
        <v>0.03</v>
      </c>
    </row>
    <row r="147" spans="1:2" x14ac:dyDescent="0.25">
      <c r="A147" s="379" t="s">
        <v>319</v>
      </c>
      <c r="B147" s="378">
        <v>0.01</v>
      </c>
    </row>
    <row r="148" spans="1:2" x14ac:dyDescent="0.25">
      <c r="A148" s="379" t="s">
        <v>320</v>
      </c>
      <c r="B148" s="382">
        <v>0.03</v>
      </c>
    </row>
    <row r="149" spans="1:2" x14ac:dyDescent="0.25">
      <c r="A149" s="379" t="s">
        <v>321</v>
      </c>
      <c r="B149" s="382">
        <v>0.03</v>
      </c>
    </row>
    <row r="150" spans="1:2" ht="45" x14ac:dyDescent="0.25">
      <c r="A150" s="383" t="s">
        <v>642</v>
      </c>
      <c r="B150" s="384">
        <v>1.7000000000000001E-2</v>
      </c>
    </row>
    <row r="151" spans="1:2" x14ac:dyDescent="0.25">
      <c r="A151" s="379" t="s">
        <v>319</v>
      </c>
      <c r="B151" s="378">
        <v>0</v>
      </c>
    </row>
    <row r="152" spans="1:2" x14ac:dyDescent="0.25">
      <c r="A152" s="379" t="s">
        <v>320</v>
      </c>
      <c r="B152" s="382">
        <v>1.7000000000000001E-2</v>
      </c>
    </row>
    <row r="153" spans="1:2" x14ac:dyDescent="0.25">
      <c r="A153" s="379" t="s">
        <v>321</v>
      </c>
      <c r="B153" s="382">
        <v>1.7000000000000001E-2</v>
      </c>
    </row>
    <row r="154" spans="1:2" ht="45" x14ac:dyDescent="0.25">
      <c r="A154" s="383" t="s">
        <v>643</v>
      </c>
      <c r="B154" s="384">
        <v>1.6E-2</v>
      </c>
    </row>
    <row r="155" spans="1:2" x14ac:dyDescent="0.25">
      <c r="A155" s="379" t="s">
        <v>319</v>
      </c>
      <c r="B155" s="378">
        <v>0</v>
      </c>
    </row>
    <row r="156" spans="1:2" x14ac:dyDescent="0.25">
      <c r="A156" s="379" t="s">
        <v>320</v>
      </c>
      <c r="B156" s="382">
        <v>1.6E-2</v>
      </c>
    </row>
    <row r="157" spans="1:2" x14ac:dyDescent="0.25">
      <c r="A157" s="379" t="s">
        <v>321</v>
      </c>
      <c r="B157" s="382">
        <v>1.6E-2</v>
      </c>
    </row>
    <row r="158" spans="1:2" ht="45" x14ac:dyDescent="0.25">
      <c r="A158" s="383" t="s">
        <v>644</v>
      </c>
      <c r="B158" s="384">
        <v>6.0999999999999999E-2</v>
      </c>
    </row>
    <row r="159" spans="1:2" x14ac:dyDescent="0.25">
      <c r="A159" s="379" t="s">
        <v>319</v>
      </c>
      <c r="B159" s="378">
        <v>0.01</v>
      </c>
    </row>
    <row r="160" spans="1:2" x14ac:dyDescent="0.25">
      <c r="A160" s="379" t="s">
        <v>320</v>
      </c>
      <c r="B160" s="382">
        <v>6.0999999999999999E-2</v>
      </c>
    </row>
    <row r="161" spans="1:2" x14ac:dyDescent="0.25">
      <c r="A161" s="379" t="s">
        <v>321</v>
      </c>
      <c r="B161" s="382">
        <v>6.0999999999999999E-2</v>
      </c>
    </row>
    <row r="162" spans="1:2" ht="45" x14ac:dyDescent="0.25">
      <c r="A162" s="383" t="s">
        <v>645</v>
      </c>
      <c r="B162" s="384">
        <v>1.9E-2</v>
      </c>
    </row>
    <row r="163" spans="1:2" x14ac:dyDescent="0.25">
      <c r="A163" s="379" t="s">
        <v>319</v>
      </c>
      <c r="B163" s="378">
        <v>0</v>
      </c>
    </row>
    <row r="164" spans="1:2" x14ac:dyDescent="0.25">
      <c r="A164" s="379" t="s">
        <v>320</v>
      </c>
      <c r="B164" s="382">
        <v>1.9E-2</v>
      </c>
    </row>
    <row r="165" spans="1:2" x14ac:dyDescent="0.25">
      <c r="A165" s="379" t="s">
        <v>321</v>
      </c>
      <c r="B165" s="382">
        <v>1.9E-2</v>
      </c>
    </row>
    <row r="166" spans="1:2" ht="45" x14ac:dyDescent="0.25">
      <c r="A166" s="383" t="s">
        <v>646</v>
      </c>
      <c r="B166" s="384">
        <v>4.7E-2</v>
      </c>
    </row>
    <row r="167" spans="1:2" x14ac:dyDescent="0.25">
      <c r="A167" s="379" t="s">
        <v>319</v>
      </c>
      <c r="B167" s="378">
        <v>0.01</v>
      </c>
    </row>
    <row r="168" spans="1:2" x14ac:dyDescent="0.25">
      <c r="A168" s="379" t="s">
        <v>320</v>
      </c>
      <c r="B168" s="382">
        <v>4.7E-2</v>
      </c>
    </row>
    <row r="169" spans="1:2" x14ac:dyDescent="0.25">
      <c r="A169" s="379" t="s">
        <v>321</v>
      </c>
      <c r="B169" s="382">
        <v>4.7E-2</v>
      </c>
    </row>
    <row r="170" spans="1:2" ht="45" x14ac:dyDescent="0.25">
      <c r="A170" s="383" t="s">
        <v>647</v>
      </c>
      <c r="B170" s="384">
        <v>3.1E-2</v>
      </c>
    </row>
    <row r="171" spans="1:2" x14ac:dyDescent="0.25">
      <c r="A171" s="379" t="s">
        <v>319</v>
      </c>
      <c r="B171" s="378">
        <v>0.01</v>
      </c>
    </row>
    <row r="172" spans="1:2" x14ac:dyDescent="0.25">
      <c r="A172" s="379" t="s">
        <v>320</v>
      </c>
      <c r="B172" s="382">
        <v>3.1E-2</v>
      </c>
    </row>
    <row r="173" spans="1:2" x14ac:dyDescent="0.25">
      <c r="A173" s="379" t="s">
        <v>321</v>
      </c>
      <c r="B173" s="382">
        <v>3.1E-2</v>
      </c>
    </row>
    <row r="174" spans="1:2" ht="45" x14ac:dyDescent="0.25">
      <c r="A174" s="383" t="s">
        <v>648</v>
      </c>
      <c r="B174" s="384">
        <v>8.7999999999999995E-2</v>
      </c>
    </row>
    <row r="175" spans="1:2" x14ac:dyDescent="0.25">
      <c r="A175" s="379" t="s">
        <v>319</v>
      </c>
      <c r="B175" s="378">
        <v>0.02</v>
      </c>
    </row>
    <row r="176" spans="1:2" x14ac:dyDescent="0.25">
      <c r="A176" s="379" t="s">
        <v>320</v>
      </c>
      <c r="B176" s="382">
        <v>8.7999999999999995E-2</v>
      </c>
    </row>
    <row r="177" spans="1:2" x14ac:dyDescent="0.25">
      <c r="A177" s="379" t="s">
        <v>321</v>
      </c>
      <c r="B177" s="382">
        <v>8.7999999999999995E-2</v>
      </c>
    </row>
    <row r="178" spans="1:2" ht="45" x14ac:dyDescent="0.25">
      <c r="A178" s="383" t="s">
        <v>649</v>
      </c>
      <c r="B178" s="384">
        <v>1.4999999999999999E-2</v>
      </c>
    </row>
    <row r="179" spans="1:2" x14ac:dyDescent="0.25">
      <c r="A179" s="379" t="s">
        <v>319</v>
      </c>
      <c r="B179" s="378">
        <v>0</v>
      </c>
    </row>
    <row r="180" spans="1:2" x14ac:dyDescent="0.25">
      <c r="A180" s="379" t="s">
        <v>320</v>
      </c>
      <c r="B180" s="382">
        <v>1.4999999999999999E-2</v>
      </c>
    </row>
    <row r="181" spans="1:2" x14ac:dyDescent="0.25">
      <c r="A181" s="379" t="s">
        <v>321</v>
      </c>
      <c r="B181" s="382">
        <v>1.4999999999999999E-2</v>
      </c>
    </row>
    <row r="182" spans="1:2" ht="45" x14ac:dyDescent="0.25">
      <c r="A182" s="383" t="s">
        <v>650</v>
      </c>
      <c r="B182" s="384">
        <v>1.2E-2</v>
      </c>
    </row>
    <row r="183" spans="1:2" x14ac:dyDescent="0.25">
      <c r="A183" s="379" t="s">
        <v>319</v>
      </c>
      <c r="B183" s="378">
        <v>0</v>
      </c>
    </row>
    <row r="184" spans="1:2" x14ac:dyDescent="0.25">
      <c r="A184" s="379" t="s">
        <v>320</v>
      </c>
      <c r="B184" s="382">
        <v>1.2E-2</v>
      </c>
    </row>
    <row r="185" spans="1:2" x14ac:dyDescent="0.25">
      <c r="A185" s="379" t="s">
        <v>321</v>
      </c>
      <c r="B185" s="382">
        <v>1.2E-2</v>
      </c>
    </row>
    <row r="186" spans="1:2" ht="45" x14ac:dyDescent="0.25">
      <c r="A186" s="383" t="s">
        <v>651</v>
      </c>
      <c r="B186" s="384">
        <v>3.4000000000000002E-2</v>
      </c>
    </row>
    <row r="187" spans="1:2" x14ac:dyDescent="0.25">
      <c r="A187" s="379" t="s">
        <v>319</v>
      </c>
      <c r="B187" s="378">
        <v>0.01</v>
      </c>
    </row>
    <row r="188" spans="1:2" x14ac:dyDescent="0.25">
      <c r="A188" s="379" t="s">
        <v>320</v>
      </c>
      <c r="B188" s="382">
        <v>3.4000000000000002E-2</v>
      </c>
    </row>
    <row r="189" spans="1:2" x14ac:dyDescent="0.25">
      <c r="A189" s="379" t="s">
        <v>321</v>
      </c>
      <c r="B189" s="382">
        <v>3.4000000000000002E-2</v>
      </c>
    </row>
    <row r="190" spans="1:2" ht="45" x14ac:dyDescent="0.25">
      <c r="A190" s="383" t="s">
        <v>652</v>
      </c>
      <c r="B190" s="384">
        <v>0.151</v>
      </c>
    </row>
    <row r="191" spans="1:2" x14ac:dyDescent="0.25">
      <c r="A191" s="379" t="s">
        <v>319</v>
      </c>
      <c r="B191" s="378">
        <v>0.03</v>
      </c>
    </row>
    <row r="192" spans="1:2" x14ac:dyDescent="0.25">
      <c r="A192" s="379" t="s">
        <v>320</v>
      </c>
      <c r="B192" s="382">
        <v>0.14499999999999999</v>
      </c>
    </row>
    <row r="193" spans="1:2" x14ac:dyDescent="0.25">
      <c r="A193" s="379" t="s">
        <v>321</v>
      </c>
      <c r="B193" s="382">
        <v>0.14499999999999999</v>
      </c>
    </row>
    <row r="194" spans="1:2" ht="45" x14ac:dyDescent="0.25">
      <c r="A194" s="383" t="s">
        <v>653</v>
      </c>
      <c r="B194" s="384">
        <v>7.9000000000000001E-2</v>
      </c>
    </row>
    <row r="195" spans="1:2" x14ac:dyDescent="0.25">
      <c r="A195" s="379" t="s">
        <v>319</v>
      </c>
      <c r="B195" s="378">
        <v>0.02</v>
      </c>
    </row>
    <row r="196" spans="1:2" x14ac:dyDescent="0.25">
      <c r="A196" s="379" t="s">
        <v>320</v>
      </c>
      <c r="B196" s="382">
        <v>7.9000000000000001E-2</v>
      </c>
    </row>
    <row r="197" spans="1:2" x14ac:dyDescent="0.25">
      <c r="A197" s="379" t="s">
        <v>321</v>
      </c>
      <c r="B197" s="382">
        <v>7.9000000000000001E-2</v>
      </c>
    </row>
    <row r="198" spans="1:2" ht="45" x14ac:dyDescent="0.25">
      <c r="A198" s="383" t="s">
        <v>654</v>
      </c>
      <c r="B198" s="384">
        <v>0.11700000000000001</v>
      </c>
    </row>
    <row r="199" spans="1:2" x14ac:dyDescent="0.25">
      <c r="A199" s="379" t="s">
        <v>319</v>
      </c>
      <c r="B199" s="378">
        <v>0.02</v>
      </c>
    </row>
    <row r="200" spans="1:2" x14ac:dyDescent="0.25">
      <c r="A200" s="379" t="s">
        <v>320</v>
      </c>
      <c r="B200" s="382">
        <v>0.11700000000000001</v>
      </c>
    </row>
    <row r="201" spans="1:2" x14ac:dyDescent="0.25">
      <c r="A201" s="379" t="s">
        <v>321</v>
      </c>
      <c r="B201" s="382">
        <v>0.11700000000000001</v>
      </c>
    </row>
    <row r="202" spans="1:2" ht="45" x14ac:dyDescent="0.25">
      <c r="A202" s="383" t="s">
        <v>655</v>
      </c>
      <c r="B202" s="384">
        <v>0.08</v>
      </c>
    </row>
    <row r="203" spans="1:2" x14ac:dyDescent="0.25">
      <c r="A203" s="379" t="s">
        <v>319</v>
      </c>
      <c r="B203" s="378">
        <v>0.02</v>
      </c>
    </row>
    <row r="204" spans="1:2" x14ac:dyDescent="0.25">
      <c r="A204" s="379" t="s">
        <v>320</v>
      </c>
      <c r="B204" s="382">
        <v>7.1999999999999995E-2</v>
      </c>
    </row>
    <row r="205" spans="1:2" x14ac:dyDescent="0.25">
      <c r="A205" s="379" t="s">
        <v>321</v>
      </c>
      <c r="B205" s="382">
        <v>7.1999999999999995E-2</v>
      </c>
    </row>
    <row r="206" spans="1:2" ht="45" x14ac:dyDescent="0.25">
      <c r="A206" s="383" t="s">
        <v>656</v>
      </c>
      <c r="B206" s="384">
        <v>6.0999999999999999E-2</v>
      </c>
    </row>
    <row r="207" spans="1:2" x14ac:dyDescent="0.25">
      <c r="A207" s="379" t="s">
        <v>319</v>
      </c>
      <c r="B207" s="378">
        <v>0.01</v>
      </c>
    </row>
    <row r="208" spans="1:2" x14ac:dyDescent="0.25">
      <c r="A208" s="379" t="s">
        <v>320</v>
      </c>
      <c r="B208" s="382">
        <v>5.8000000000000003E-2</v>
      </c>
    </row>
    <row r="209" spans="1:2" x14ac:dyDescent="0.25">
      <c r="A209" s="379" t="s">
        <v>321</v>
      </c>
      <c r="B209" s="382">
        <v>5.8000000000000003E-2</v>
      </c>
    </row>
    <row r="210" spans="1:2" ht="45" x14ac:dyDescent="0.25">
      <c r="A210" s="383" t="s">
        <v>657</v>
      </c>
      <c r="B210" s="384">
        <v>5.3999999999999999E-2</v>
      </c>
    </row>
    <row r="211" spans="1:2" x14ac:dyDescent="0.25">
      <c r="A211" s="379" t="s">
        <v>319</v>
      </c>
      <c r="B211" s="378">
        <v>0.01</v>
      </c>
    </row>
    <row r="212" spans="1:2" x14ac:dyDescent="0.25">
      <c r="A212" s="379" t="s">
        <v>320</v>
      </c>
      <c r="B212" s="382">
        <v>4.3999999999999997E-2</v>
      </c>
    </row>
    <row r="213" spans="1:2" x14ac:dyDescent="0.25">
      <c r="A213" s="379" t="s">
        <v>321</v>
      </c>
      <c r="B213" s="382">
        <v>4.3999999999999997E-2</v>
      </c>
    </row>
    <row r="214" spans="1:2" ht="45" x14ac:dyDescent="0.25">
      <c r="A214" s="383" t="s">
        <v>658</v>
      </c>
      <c r="B214" s="384">
        <v>1.7999999999999999E-2</v>
      </c>
    </row>
    <row r="215" spans="1:2" x14ac:dyDescent="0.25">
      <c r="A215" s="379" t="s">
        <v>319</v>
      </c>
      <c r="B215" s="378">
        <v>0</v>
      </c>
    </row>
    <row r="216" spans="1:2" x14ac:dyDescent="0.25">
      <c r="A216" s="379" t="s">
        <v>320</v>
      </c>
      <c r="B216" s="382">
        <v>1.7999999999999999E-2</v>
      </c>
    </row>
    <row r="217" spans="1:2" x14ac:dyDescent="0.25">
      <c r="A217" s="379" t="s">
        <v>321</v>
      </c>
      <c r="B217" s="382">
        <v>1.7999999999999999E-2</v>
      </c>
    </row>
    <row r="218" spans="1:2" ht="45" x14ac:dyDescent="0.25">
      <c r="A218" s="383" t="s">
        <v>831</v>
      </c>
      <c r="B218" s="384">
        <v>0.55900000000000005</v>
      </c>
    </row>
    <row r="219" spans="1:2" x14ac:dyDescent="0.25">
      <c r="A219" s="379" t="s">
        <v>319</v>
      </c>
      <c r="B219" s="378">
        <v>0.11</v>
      </c>
    </row>
    <row r="220" spans="1:2" x14ac:dyDescent="0.25">
      <c r="A220" s="379" t="s">
        <v>320</v>
      </c>
      <c r="B220" s="382">
        <v>0.39900000000000002</v>
      </c>
    </row>
    <row r="221" spans="1:2" x14ac:dyDescent="0.25">
      <c r="A221" s="379" t="s">
        <v>321</v>
      </c>
      <c r="B221" s="382">
        <v>0.39900000000000002</v>
      </c>
    </row>
    <row r="222" spans="1:2" ht="45" x14ac:dyDescent="0.25">
      <c r="A222" s="383" t="s">
        <v>659</v>
      </c>
      <c r="B222" s="384">
        <v>0.40100000000000002</v>
      </c>
    </row>
    <row r="223" spans="1:2" x14ac:dyDescent="0.25">
      <c r="A223" s="379" t="s">
        <v>319</v>
      </c>
      <c r="B223" s="378">
        <v>0.08</v>
      </c>
    </row>
    <row r="224" spans="1:2" x14ac:dyDescent="0.25">
      <c r="A224" s="379" t="s">
        <v>320</v>
      </c>
      <c r="B224" s="382">
        <v>0.33700000000000002</v>
      </c>
    </row>
    <row r="225" spans="1:2" x14ac:dyDescent="0.25">
      <c r="A225" s="379" t="s">
        <v>321</v>
      </c>
      <c r="B225" s="382">
        <v>0.33700000000000002</v>
      </c>
    </row>
    <row r="226" spans="1:2" ht="45" x14ac:dyDescent="0.25">
      <c r="A226" s="383" t="s">
        <v>660</v>
      </c>
      <c r="B226" s="384">
        <v>0.54200000000000004</v>
      </c>
    </row>
    <row r="227" spans="1:2" x14ac:dyDescent="0.25">
      <c r="A227" s="379" t="s">
        <v>319</v>
      </c>
      <c r="B227" s="378">
        <v>0.11</v>
      </c>
    </row>
    <row r="228" spans="1:2" x14ac:dyDescent="0.25">
      <c r="A228" s="379" t="s">
        <v>320</v>
      </c>
      <c r="B228" s="382">
        <v>0.54200000000000004</v>
      </c>
    </row>
    <row r="229" spans="1:2" x14ac:dyDescent="0.25">
      <c r="A229" s="379" t="s">
        <v>321</v>
      </c>
      <c r="B229" s="382">
        <v>0.54200000000000004</v>
      </c>
    </row>
    <row r="230" spans="1:2" ht="45" x14ac:dyDescent="0.25">
      <c r="A230" s="383" t="s">
        <v>661</v>
      </c>
      <c r="B230" s="384">
        <v>1.7000000000000001E-2</v>
      </c>
    </row>
    <row r="231" spans="1:2" x14ac:dyDescent="0.25">
      <c r="A231" s="379" t="s">
        <v>319</v>
      </c>
      <c r="B231" s="378">
        <v>0</v>
      </c>
    </row>
    <row r="232" spans="1:2" x14ac:dyDescent="0.25">
      <c r="A232" s="379" t="s">
        <v>320</v>
      </c>
      <c r="B232" s="382">
        <v>1.7000000000000001E-2</v>
      </c>
    </row>
    <row r="233" spans="1:2" x14ac:dyDescent="0.25">
      <c r="A233" s="379" t="s">
        <v>321</v>
      </c>
      <c r="B233" s="382">
        <v>1.7000000000000001E-2</v>
      </c>
    </row>
    <row r="234" spans="1:2" ht="45" x14ac:dyDescent="0.25">
      <c r="A234" s="383" t="s">
        <v>662</v>
      </c>
      <c r="B234" s="384">
        <v>1E-3</v>
      </c>
    </row>
    <row r="235" spans="1:2" x14ac:dyDescent="0.25">
      <c r="A235" s="379" t="s">
        <v>319</v>
      </c>
      <c r="B235" s="378">
        <v>0</v>
      </c>
    </row>
    <row r="236" spans="1:2" x14ac:dyDescent="0.25">
      <c r="A236" s="379" t="s">
        <v>320</v>
      </c>
      <c r="B236" s="382">
        <v>1E-3</v>
      </c>
    </row>
    <row r="237" spans="1:2" x14ac:dyDescent="0.25">
      <c r="A237" s="379" t="s">
        <v>321</v>
      </c>
      <c r="B237" s="382">
        <v>1E-3</v>
      </c>
    </row>
    <row r="238" spans="1:2" ht="45" x14ac:dyDescent="0.25">
      <c r="A238" s="383" t="s">
        <v>663</v>
      </c>
      <c r="B238" s="384">
        <v>0.14399999999999999</v>
      </c>
    </row>
    <row r="239" spans="1:2" x14ac:dyDescent="0.25">
      <c r="A239" s="379" t="s">
        <v>319</v>
      </c>
      <c r="B239" s="378">
        <v>0.03</v>
      </c>
    </row>
    <row r="240" spans="1:2" x14ac:dyDescent="0.25">
      <c r="A240" s="379" t="s">
        <v>320</v>
      </c>
      <c r="B240" s="382">
        <v>0.14399999999999999</v>
      </c>
    </row>
    <row r="241" spans="1:2" x14ac:dyDescent="0.25">
      <c r="A241" s="379" t="s">
        <v>321</v>
      </c>
      <c r="B241" s="382">
        <v>0.14399999999999999</v>
      </c>
    </row>
    <row r="242" spans="1:2" ht="45" x14ac:dyDescent="0.25">
      <c r="A242" s="383" t="s">
        <v>664</v>
      </c>
      <c r="B242" s="384">
        <v>7.4999999999999997E-2</v>
      </c>
    </row>
    <row r="243" spans="1:2" x14ac:dyDescent="0.25">
      <c r="A243" s="379" t="s">
        <v>319</v>
      </c>
      <c r="B243" s="378">
        <v>0.01</v>
      </c>
    </row>
    <row r="244" spans="1:2" x14ac:dyDescent="0.25">
      <c r="A244" s="379" t="s">
        <v>320</v>
      </c>
      <c r="B244" s="382">
        <v>7.4999999999999997E-2</v>
      </c>
    </row>
    <row r="245" spans="1:2" x14ac:dyDescent="0.25">
      <c r="A245" s="379" t="s">
        <v>321</v>
      </c>
      <c r="B245" s="382">
        <v>7.4999999999999997E-2</v>
      </c>
    </row>
    <row r="246" spans="1:2" ht="45" x14ac:dyDescent="0.25">
      <c r="A246" s="383" t="s">
        <v>665</v>
      </c>
      <c r="B246" s="384">
        <v>1.1020000000000001</v>
      </c>
    </row>
    <row r="247" spans="1:2" x14ac:dyDescent="0.25">
      <c r="A247" s="379" t="s">
        <v>319</v>
      </c>
      <c r="B247" s="378">
        <v>0.22</v>
      </c>
    </row>
    <row r="248" spans="1:2" x14ac:dyDescent="0.25">
      <c r="A248" s="379" t="s">
        <v>320</v>
      </c>
      <c r="B248" s="382">
        <v>0.93100000000000005</v>
      </c>
    </row>
    <row r="249" spans="1:2" x14ac:dyDescent="0.25">
      <c r="A249" s="379" t="s">
        <v>321</v>
      </c>
      <c r="B249" s="382">
        <v>0.93100000000000005</v>
      </c>
    </row>
    <row r="250" spans="1:2" ht="45" x14ac:dyDescent="0.25">
      <c r="A250" s="383" t="s">
        <v>666</v>
      </c>
      <c r="B250" s="384">
        <v>0.61099999999999999</v>
      </c>
    </row>
    <row r="251" spans="1:2" x14ac:dyDescent="0.25">
      <c r="A251" s="379" t="s">
        <v>319</v>
      </c>
      <c r="B251" s="378">
        <v>0.12</v>
      </c>
    </row>
    <row r="252" spans="1:2" x14ac:dyDescent="0.25">
      <c r="A252" s="379" t="s">
        <v>320</v>
      </c>
      <c r="B252" s="382">
        <v>0.51600000000000001</v>
      </c>
    </row>
    <row r="253" spans="1:2" x14ac:dyDescent="0.25">
      <c r="A253" s="379" t="s">
        <v>321</v>
      </c>
      <c r="B253" s="382">
        <v>0.51600000000000001</v>
      </c>
    </row>
    <row r="254" spans="1:2" ht="45" x14ac:dyDescent="0.25">
      <c r="A254" s="383" t="s">
        <v>667</v>
      </c>
      <c r="B254" s="384">
        <v>3.0000000000000001E-3</v>
      </c>
    </row>
    <row r="255" spans="1:2" x14ac:dyDescent="0.25">
      <c r="A255" s="379" t="s">
        <v>319</v>
      </c>
      <c r="B255" s="378">
        <v>0</v>
      </c>
    </row>
    <row r="256" spans="1:2" x14ac:dyDescent="0.25">
      <c r="A256" s="379" t="s">
        <v>320</v>
      </c>
      <c r="B256" s="382">
        <v>3.0000000000000001E-3</v>
      </c>
    </row>
    <row r="257" spans="1:2" x14ac:dyDescent="0.25">
      <c r="A257" s="379" t="s">
        <v>321</v>
      </c>
      <c r="B257" s="382">
        <v>3.0000000000000001E-3</v>
      </c>
    </row>
    <row r="258" spans="1:2" ht="45" x14ac:dyDescent="0.25">
      <c r="A258" s="383" t="s">
        <v>668</v>
      </c>
      <c r="B258" s="384">
        <v>0</v>
      </c>
    </row>
    <row r="259" spans="1:2" x14ac:dyDescent="0.25">
      <c r="A259" s="379" t="s">
        <v>319</v>
      </c>
      <c r="B259" s="378">
        <v>0</v>
      </c>
    </row>
    <row r="260" spans="1:2" x14ac:dyDescent="0.25">
      <c r="A260" s="379" t="s">
        <v>320</v>
      </c>
      <c r="B260" s="382">
        <v>0</v>
      </c>
    </row>
    <row r="261" spans="1:2" x14ac:dyDescent="0.25">
      <c r="A261" s="379" t="s">
        <v>321</v>
      </c>
      <c r="B261" s="382">
        <v>0</v>
      </c>
    </row>
    <row r="262" spans="1:2" ht="45" x14ac:dyDescent="0.25">
      <c r="A262" s="383" t="s">
        <v>669</v>
      </c>
      <c r="B262" s="384">
        <v>8.0000000000000002E-3</v>
      </c>
    </row>
    <row r="263" spans="1:2" x14ac:dyDescent="0.25">
      <c r="A263" s="379" t="s">
        <v>319</v>
      </c>
      <c r="B263" s="378">
        <v>0</v>
      </c>
    </row>
    <row r="264" spans="1:2" x14ac:dyDescent="0.25">
      <c r="A264" s="379" t="s">
        <v>320</v>
      </c>
      <c r="B264" s="382">
        <v>8.0000000000000002E-3</v>
      </c>
    </row>
    <row r="265" spans="1:2" x14ac:dyDescent="0.25">
      <c r="A265" s="379" t="s">
        <v>321</v>
      </c>
      <c r="B265" s="382">
        <v>8.0000000000000002E-3</v>
      </c>
    </row>
    <row r="266" spans="1:2" ht="45" x14ac:dyDescent="0.25">
      <c r="A266" s="383" t="s">
        <v>670</v>
      </c>
      <c r="B266" s="384">
        <v>0</v>
      </c>
    </row>
    <row r="267" spans="1:2" x14ac:dyDescent="0.25">
      <c r="A267" s="379" t="s">
        <v>319</v>
      </c>
      <c r="B267" s="378">
        <v>0</v>
      </c>
    </row>
    <row r="268" spans="1:2" x14ac:dyDescent="0.25">
      <c r="A268" s="379" t="s">
        <v>320</v>
      </c>
      <c r="B268" s="382">
        <v>0</v>
      </c>
    </row>
    <row r="269" spans="1:2" x14ac:dyDescent="0.25">
      <c r="A269" s="379" t="s">
        <v>321</v>
      </c>
      <c r="B269" s="382">
        <v>0</v>
      </c>
    </row>
    <row r="270" spans="1:2" ht="45" x14ac:dyDescent="0.25">
      <c r="A270" s="383" t="s">
        <v>671</v>
      </c>
      <c r="B270" s="384">
        <v>0</v>
      </c>
    </row>
    <row r="271" spans="1:2" x14ac:dyDescent="0.25">
      <c r="A271" s="379" t="s">
        <v>319</v>
      </c>
      <c r="B271" s="378">
        <v>0</v>
      </c>
    </row>
    <row r="272" spans="1:2" x14ac:dyDescent="0.25">
      <c r="A272" s="379" t="s">
        <v>320</v>
      </c>
      <c r="B272" s="382">
        <v>0</v>
      </c>
    </row>
    <row r="273" spans="1:2" x14ac:dyDescent="0.25">
      <c r="A273" s="379" t="s">
        <v>321</v>
      </c>
      <c r="B273" s="382">
        <v>0</v>
      </c>
    </row>
    <row r="274" spans="1:2" ht="45" x14ac:dyDescent="0.25">
      <c r="A274" s="383" t="s">
        <v>672</v>
      </c>
      <c r="B274" s="384">
        <v>0</v>
      </c>
    </row>
    <row r="275" spans="1:2" x14ac:dyDescent="0.25">
      <c r="A275" s="379" t="s">
        <v>319</v>
      </c>
      <c r="B275" s="378">
        <v>0</v>
      </c>
    </row>
    <row r="276" spans="1:2" x14ac:dyDescent="0.25">
      <c r="A276" s="379" t="s">
        <v>320</v>
      </c>
      <c r="B276" s="382">
        <v>0</v>
      </c>
    </row>
    <row r="277" spans="1:2" x14ac:dyDescent="0.25">
      <c r="A277" s="379" t="s">
        <v>321</v>
      </c>
      <c r="B277" s="382">
        <v>0</v>
      </c>
    </row>
    <row r="278" spans="1:2" ht="45" x14ac:dyDescent="0.25">
      <c r="A278" s="383" t="s">
        <v>673</v>
      </c>
      <c r="B278" s="384">
        <v>1E-3</v>
      </c>
    </row>
    <row r="279" spans="1:2" x14ac:dyDescent="0.25">
      <c r="A279" s="379" t="s">
        <v>319</v>
      </c>
      <c r="B279" s="378">
        <v>0</v>
      </c>
    </row>
    <row r="280" spans="1:2" x14ac:dyDescent="0.25">
      <c r="A280" s="379" t="s">
        <v>320</v>
      </c>
      <c r="B280" s="382">
        <v>1E-3</v>
      </c>
    </row>
    <row r="281" spans="1:2" x14ac:dyDescent="0.25">
      <c r="A281" s="379" t="s">
        <v>321</v>
      </c>
      <c r="B281" s="382">
        <v>1E-3</v>
      </c>
    </row>
    <row r="282" spans="1:2" ht="45" x14ac:dyDescent="0.25">
      <c r="A282" s="383" t="s">
        <v>832</v>
      </c>
      <c r="B282" s="384">
        <v>4.0000000000000001E-3</v>
      </c>
    </row>
    <row r="283" spans="1:2" x14ac:dyDescent="0.25">
      <c r="A283" s="379" t="s">
        <v>319</v>
      </c>
      <c r="B283" s="378">
        <v>0</v>
      </c>
    </row>
    <row r="284" spans="1:2" x14ac:dyDescent="0.25">
      <c r="A284" s="379" t="s">
        <v>320</v>
      </c>
      <c r="B284" s="382">
        <v>4.0000000000000001E-3</v>
      </c>
    </row>
    <row r="285" spans="1:2" x14ac:dyDescent="0.25">
      <c r="A285" s="379" t="s">
        <v>321</v>
      </c>
      <c r="B285" s="382">
        <v>4.0000000000000001E-3</v>
      </c>
    </row>
    <row r="286" spans="1:2" ht="45" x14ac:dyDescent="0.25">
      <c r="A286" s="383" t="s">
        <v>833</v>
      </c>
      <c r="B286" s="384">
        <v>4.0000000000000001E-3</v>
      </c>
    </row>
    <row r="287" spans="1:2" x14ac:dyDescent="0.25">
      <c r="A287" s="379" t="s">
        <v>319</v>
      </c>
      <c r="B287" s="378">
        <v>0</v>
      </c>
    </row>
    <row r="288" spans="1:2" x14ac:dyDescent="0.25">
      <c r="A288" s="379" t="s">
        <v>320</v>
      </c>
      <c r="B288" s="382">
        <v>4.0000000000000001E-3</v>
      </c>
    </row>
    <row r="289" spans="1:2" x14ac:dyDescent="0.25">
      <c r="A289" s="379" t="s">
        <v>321</v>
      </c>
      <c r="B289" s="382">
        <v>4.0000000000000001E-3</v>
      </c>
    </row>
    <row r="290" spans="1:2" ht="45" x14ac:dyDescent="0.25">
      <c r="A290" s="383" t="s">
        <v>834</v>
      </c>
      <c r="B290" s="384">
        <v>2E-3</v>
      </c>
    </row>
    <row r="291" spans="1:2" x14ac:dyDescent="0.25">
      <c r="A291" s="379" t="s">
        <v>319</v>
      </c>
      <c r="B291" s="378">
        <v>0</v>
      </c>
    </row>
    <row r="292" spans="1:2" x14ac:dyDescent="0.25">
      <c r="A292" s="379" t="s">
        <v>320</v>
      </c>
      <c r="B292" s="382">
        <v>2E-3</v>
      </c>
    </row>
    <row r="293" spans="1:2" x14ac:dyDescent="0.25">
      <c r="A293" s="379" t="s">
        <v>321</v>
      </c>
      <c r="B293" s="382">
        <v>2E-3</v>
      </c>
    </row>
    <row r="294" spans="1:2" ht="45" x14ac:dyDescent="0.25">
      <c r="A294" s="383" t="s">
        <v>835</v>
      </c>
      <c r="B294" s="384">
        <v>4.0000000000000001E-3</v>
      </c>
    </row>
    <row r="295" spans="1:2" x14ac:dyDescent="0.25">
      <c r="A295" s="379" t="s">
        <v>319</v>
      </c>
      <c r="B295" s="378">
        <v>0</v>
      </c>
    </row>
    <row r="296" spans="1:2" x14ac:dyDescent="0.25">
      <c r="A296" s="379" t="s">
        <v>320</v>
      </c>
      <c r="B296" s="382">
        <v>4.0000000000000001E-3</v>
      </c>
    </row>
    <row r="297" spans="1:2" x14ac:dyDescent="0.25">
      <c r="A297" s="379" t="s">
        <v>321</v>
      </c>
      <c r="B297" s="382">
        <v>4.0000000000000001E-3</v>
      </c>
    </row>
    <row r="298" spans="1:2" ht="45" x14ac:dyDescent="0.25">
      <c r="A298" s="383" t="s">
        <v>836</v>
      </c>
      <c r="B298" s="384">
        <v>1E-3</v>
      </c>
    </row>
    <row r="299" spans="1:2" x14ac:dyDescent="0.25">
      <c r="A299" s="379" t="s">
        <v>319</v>
      </c>
      <c r="B299" s="378">
        <v>0</v>
      </c>
    </row>
    <row r="300" spans="1:2" x14ac:dyDescent="0.25">
      <c r="A300" s="379" t="s">
        <v>320</v>
      </c>
      <c r="B300" s="382">
        <v>1E-3</v>
      </c>
    </row>
    <row r="301" spans="1:2" x14ac:dyDescent="0.25">
      <c r="A301" s="379" t="s">
        <v>321</v>
      </c>
      <c r="B301" s="382">
        <v>1E-3</v>
      </c>
    </row>
    <row r="302" spans="1:2" ht="45" x14ac:dyDescent="0.25">
      <c r="A302" s="383" t="s">
        <v>837</v>
      </c>
      <c r="B302" s="384">
        <v>1E-3</v>
      </c>
    </row>
    <row r="303" spans="1:2" x14ac:dyDescent="0.25">
      <c r="A303" s="379" t="s">
        <v>319</v>
      </c>
      <c r="B303" s="378">
        <v>0</v>
      </c>
    </row>
    <row r="304" spans="1:2" x14ac:dyDescent="0.25">
      <c r="A304" s="379" t="s">
        <v>320</v>
      </c>
      <c r="B304" s="382">
        <v>1E-3</v>
      </c>
    </row>
    <row r="305" spans="1:2" x14ac:dyDescent="0.25">
      <c r="A305" s="379" t="s">
        <v>321</v>
      </c>
      <c r="B305" s="382">
        <v>1E-3</v>
      </c>
    </row>
    <row r="306" spans="1:2" ht="45" x14ac:dyDescent="0.25">
      <c r="A306" s="383" t="s">
        <v>838</v>
      </c>
      <c r="B306" s="384">
        <v>0</v>
      </c>
    </row>
    <row r="307" spans="1:2" x14ac:dyDescent="0.25">
      <c r="A307" s="379" t="s">
        <v>319</v>
      </c>
      <c r="B307" s="378">
        <v>0</v>
      </c>
    </row>
    <row r="308" spans="1:2" x14ac:dyDescent="0.25">
      <c r="A308" s="379" t="s">
        <v>320</v>
      </c>
      <c r="B308" s="382">
        <v>0</v>
      </c>
    </row>
    <row r="309" spans="1:2" x14ac:dyDescent="0.25">
      <c r="A309" s="379" t="s">
        <v>321</v>
      </c>
      <c r="B309" s="382">
        <v>0</v>
      </c>
    </row>
    <row r="310" spans="1:2" ht="45" x14ac:dyDescent="0.25">
      <c r="A310" s="383" t="s">
        <v>839</v>
      </c>
      <c r="B310" s="384">
        <v>3.0000000000000001E-3</v>
      </c>
    </row>
    <row r="311" spans="1:2" x14ac:dyDescent="0.25">
      <c r="A311" s="379" t="s">
        <v>319</v>
      </c>
      <c r="B311" s="378">
        <v>0</v>
      </c>
    </row>
    <row r="312" spans="1:2" x14ac:dyDescent="0.25">
      <c r="A312" s="379" t="s">
        <v>320</v>
      </c>
      <c r="B312" s="382">
        <v>3.0000000000000001E-3</v>
      </c>
    </row>
    <row r="313" spans="1:2" x14ac:dyDescent="0.25">
      <c r="A313" s="379" t="s">
        <v>321</v>
      </c>
      <c r="B313" s="382">
        <v>3.0000000000000001E-3</v>
      </c>
    </row>
    <row r="314" spans="1:2" ht="45" x14ac:dyDescent="0.25">
      <c r="A314" s="383" t="s">
        <v>840</v>
      </c>
      <c r="B314" s="384">
        <v>1E-3</v>
      </c>
    </row>
    <row r="315" spans="1:2" x14ac:dyDescent="0.25">
      <c r="A315" s="379" t="s">
        <v>319</v>
      </c>
      <c r="B315" s="378">
        <v>0</v>
      </c>
    </row>
    <row r="316" spans="1:2" x14ac:dyDescent="0.25">
      <c r="A316" s="379" t="s">
        <v>320</v>
      </c>
      <c r="B316" s="382">
        <v>1E-3</v>
      </c>
    </row>
    <row r="317" spans="1:2" x14ac:dyDescent="0.25">
      <c r="A317" s="379" t="s">
        <v>321</v>
      </c>
      <c r="B317" s="382">
        <v>1E-3</v>
      </c>
    </row>
    <row r="318" spans="1:2" ht="45" x14ac:dyDescent="0.25">
      <c r="A318" s="383" t="s">
        <v>841</v>
      </c>
      <c r="B318" s="384">
        <v>1E-3</v>
      </c>
    </row>
    <row r="319" spans="1:2" x14ac:dyDescent="0.25">
      <c r="A319" s="379" t="s">
        <v>319</v>
      </c>
      <c r="B319" s="378">
        <v>0</v>
      </c>
    </row>
    <row r="320" spans="1:2" x14ac:dyDescent="0.25">
      <c r="A320" s="379" t="s">
        <v>320</v>
      </c>
      <c r="B320" s="382">
        <v>1E-3</v>
      </c>
    </row>
    <row r="321" spans="1:2" x14ac:dyDescent="0.25">
      <c r="A321" s="379" t="s">
        <v>321</v>
      </c>
      <c r="B321" s="382">
        <v>1E-3</v>
      </c>
    </row>
    <row r="322" spans="1:2" ht="45" x14ac:dyDescent="0.25">
      <c r="A322" s="383" t="s">
        <v>842</v>
      </c>
      <c r="B322" s="384">
        <v>2E-3</v>
      </c>
    </row>
    <row r="323" spans="1:2" x14ac:dyDescent="0.25">
      <c r="A323" s="379" t="s">
        <v>319</v>
      </c>
      <c r="B323" s="378">
        <v>0</v>
      </c>
    </row>
    <row r="324" spans="1:2" x14ac:dyDescent="0.25">
      <c r="A324" s="379" t="s">
        <v>320</v>
      </c>
      <c r="B324" s="382">
        <v>2E-3</v>
      </c>
    </row>
    <row r="325" spans="1:2" x14ac:dyDescent="0.25">
      <c r="A325" s="379" t="s">
        <v>321</v>
      </c>
      <c r="B325" s="382">
        <v>2E-3</v>
      </c>
    </row>
    <row r="326" spans="1:2" ht="45" x14ac:dyDescent="0.25">
      <c r="A326" s="383" t="s">
        <v>843</v>
      </c>
      <c r="B326" s="384">
        <v>0</v>
      </c>
    </row>
    <row r="327" spans="1:2" x14ac:dyDescent="0.25">
      <c r="A327" s="379" t="s">
        <v>319</v>
      </c>
      <c r="B327" s="378">
        <v>0</v>
      </c>
    </row>
    <row r="328" spans="1:2" x14ac:dyDescent="0.25">
      <c r="A328" s="379" t="s">
        <v>320</v>
      </c>
      <c r="B328" s="382">
        <v>0</v>
      </c>
    </row>
    <row r="329" spans="1:2" x14ac:dyDescent="0.25">
      <c r="A329" s="379" t="s">
        <v>321</v>
      </c>
      <c r="B329" s="382">
        <v>0</v>
      </c>
    </row>
    <row r="330" spans="1:2" ht="45" x14ac:dyDescent="0.25">
      <c r="A330" s="383" t="s">
        <v>844</v>
      </c>
      <c r="B330" s="384">
        <v>7.0000000000000001E-3</v>
      </c>
    </row>
    <row r="331" spans="1:2" x14ac:dyDescent="0.25">
      <c r="A331" s="379" t="s">
        <v>319</v>
      </c>
      <c r="B331" s="378">
        <v>0</v>
      </c>
    </row>
    <row r="332" spans="1:2" x14ac:dyDescent="0.25">
      <c r="A332" s="379" t="s">
        <v>320</v>
      </c>
      <c r="B332" s="382">
        <v>7.0000000000000001E-3</v>
      </c>
    </row>
    <row r="333" spans="1:2" x14ac:dyDescent="0.25">
      <c r="A333" s="379" t="s">
        <v>321</v>
      </c>
      <c r="B333" s="382">
        <v>7.0000000000000001E-3</v>
      </c>
    </row>
    <row r="334" spans="1:2" ht="45" x14ac:dyDescent="0.25">
      <c r="A334" s="383" t="s">
        <v>845</v>
      </c>
      <c r="B334" s="384">
        <v>8.0000000000000002E-3</v>
      </c>
    </row>
    <row r="335" spans="1:2" x14ac:dyDescent="0.25">
      <c r="A335" s="379" t="s">
        <v>319</v>
      </c>
      <c r="B335" s="378">
        <v>0</v>
      </c>
    </row>
    <row r="336" spans="1:2" x14ac:dyDescent="0.25">
      <c r="A336" s="379" t="s">
        <v>320</v>
      </c>
      <c r="B336" s="382">
        <v>8.0000000000000002E-3</v>
      </c>
    </row>
    <row r="337" spans="1:2" x14ac:dyDescent="0.25">
      <c r="A337" s="379" t="s">
        <v>321</v>
      </c>
      <c r="B337" s="382">
        <v>8.0000000000000002E-3</v>
      </c>
    </row>
    <row r="338" spans="1:2" ht="45" x14ac:dyDescent="0.25">
      <c r="A338" s="383" t="s">
        <v>846</v>
      </c>
      <c r="B338" s="384">
        <v>1.6E-2</v>
      </c>
    </row>
    <row r="339" spans="1:2" x14ac:dyDescent="0.25">
      <c r="A339" s="379" t="s">
        <v>319</v>
      </c>
      <c r="B339" s="378">
        <v>0</v>
      </c>
    </row>
    <row r="340" spans="1:2" x14ac:dyDescent="0.25">
      <c r="A340" s="379" t="s">
        <v>320</v>
      </c>
      <c r="B340" s="382">
        <v>1.6E-2</v>
      </c>
    </row>
    <row r="341" spans="1:2" x14ac:dyDescent="0.25">
      <c r="A341" s="379" t="s">
        <v>321</v>
      </c>
      <c r="B341" s="382">
        <v>1.6E-2</v>
      </c>
    </row>
    <row r="342" spans="1:2" ht="45" x14ac:dyDescent="0.25">
      <c r="A342" s="383" t="s">
        <v>847</v>
      </c>
      <c r="B342" s="384">
        <v>1.4E-2</v>
      </c>
    </row>
    <row r="343" spans="1:2" x14ac:dyDescent="0.25">
      <c r="A343" s="379" t="s">
        <v>319</v>
      </c>
      <c r="B343" s="378">
        <v>0</v>
      </c>
    </row>
    <row r="344" spans="1:2" x14ac:dyDescent="0.25">
      <c r="A344" s="379" t="s">
        <v>320</v>
      </c>
      <c r="B344" s="382">
        <v>1.4E-2</v>
      </c>
    </row>
    <row r="345" spans="1:2" x14ac:dyDescent="0.25">
      <c r="A345" s="379" t="s">
        <v>321</v>
      </c>
      <c r="B345" s="382">
        <v>1.4E-2</v>
      </c>
    </row>
    <row r="346" spans="1:2" ht="45" x14ac:dyDescent="0.25">
      <c r="A346" s="383" t="s">
        <v>848</v>
      </c>
      <c r="B346" s="384">
        <v>4.0000000000000001E-3</v>
      </c>
    </row>
    <row r="347" spans="1:2" x14ac:dyDescent="0.25">
      <c r="A347" s="379" t="s">
        <v>319</v>
      </c>
      <c r="B347" s="378">
        <v>0</v>
      </c>
    </row>
    <row r="348" spans="1:2" x14ac:dyDescent="0.25">
      <c r="A348" s="379" t="s">
        <v>320</v>
      </c>
      <c r="B348" s="382">
        <v>4.0000000000000001E-3</v>
      </c>
    </row>
    <row r="349" spans="1:2" x14ac:dyDescent="0.25">
      <c r="A349" s="379" t="s">
        <v>321</v>
      </c>
      <c r="B349" s="382">
        <v>4.0000000000000001E-3</v>
      </c>
    </row>
    <row r="350" spans="1:2" ht="45" x14ac:dyDescent="0.25">
      <c r="A350" s="383" t="s">
        <v>849</v>
      </c>
      <c r="B350" s="384">
        <v>2E-3</v>
      </c>
    </row>
    <row r="351" spans="1:2" x14ac:dyDescent="0.25">
      <c r="A351" s="379" t="s">
        <v>319</v>
      </c>
      <c r="B351" s="378">
        <v>0</v>
      </c>
    </row>
    <row r="352" spans="1:2" x14ac:dyDescent="0.25">
      <c r="A352" s="379" t="s">
        <v>320</v>
      </c>
      <c r="B352" s="382">
        <v>2E-3</v>
      </c>
    </row>
    <row r="353" spans="1:2" x14ac:dyDescent="0.25">
      <c r="A353" s="379" t="s">
        <v>321</v>
      </c>
      <c r="B353" s="382">
        <v>2E-3</v>
      </c>
    </row>
    <row r="354" spans="1:2" ht="45" x14ac:dyDescent="0.25">
      <c r="A354" s="383" t="s">
        <v>850</v>
      </c>
      <c r="B354" s="384">
        <v>0</v>
      </c>
    </row>
    <row r="355" spans="1:2" x14ac:dyDescent="0.25">
      <c r="A355" s="379" t="s">
        <v>319</v>
      </c>
      <c r="B355" s="378">
        <v>0</v>
      </c>
    </row>
    <row r="356" spans="1:2" x14ac:dyDescent="0.25">
      <c r="A356" s="379" t="s">
        <v>320</v>
      </c>
      <c r="B356" s="382">
        <v>0</v>
      </c>
    </row>
    <row r="357" spans="1:2" x14ac:dyDescent="0.25">
      <c r="A357" s="379" t="s">
        <v>321</v>
      </c>
      <c r="B357" s="382">
        <v>0</v>
      </c>
    </row>
    <row r="358" spans="1:2" ht="45" x14ac:dyDescent="0.25">
      <c r="A358" s="383" t="s">
        <v>851</v>
      </c>
      <c r="B358" s="384">
        <v>2E-3</v>
      </c>
    </row>
    <row r="359" spans="1:2" x14ac:dyDescent="0.25">
      <c r="A359" s="379" t="s">
        <v>319</v>
      </c>
      <c r="B359" s="378">
        <v>0</v>
      </c>
    </row>
    <row r="360" spans="1:2" x14ac:dyDescent="0.25">
      <c r="A360" s="379" t="s">
        <v>320</v>
      </c>
      <c r="B360" s="382">
        <v>2E-3</v>
      </c>
    </row>
    <row r="361" spans="1:2" x14ac:dyDescent="0.25">
      <c r="A361" s="379" t="s">
        <v>321</v>
      </c>
      <c r="B361" s="382">
        <v>2E-3</v>
      </c>
    </row>
    <row r="362" spans="1:2" ht="45" x14ac:dyDescent="0.25">
      <c r="A362" s="383" t="s">
        <v>852</v>
      </c>
      <c r="B362" s="384">
        <v>6.0000000000000001E-3</v>
      </c>
    </row>
    <row r="363" spans="1:2" x14ac:dyDescent="0.25">
      <c r="A363" s="379" t="s">
        <v>319</v>
      </c>
      <c r="B363" s="378">
        <v>0</v>
      </c>
    </row>
    <row r="364" spans="1:2" x14ac:dyDescent="0.25">
      <c r="A364" s="379" t="s">
        <v>320</v>
      </c>
      <c r="B364" s="382">
        <v>6.0000000000000001E-3</v>
      </c>
    </row>
    <row r="365" spans="1:2" x14ac:dyDescent="0.25">
      <c r="A365" s="379" t="s">
        <v>321</v>
      </c>
      <c r="B365" s="382">
        <v>6.0000000000000001E-3</v>
      </c>
    </row>
    <row r="366" spans="1:2" ht="45" x14ac:dyDescent="0.25">
      <c r="A366" s="383" t="s">
        <v>853</v>
      </c>
      <c r="B366" s="384">
        <v>3.1E-2</v>
      </c>
    </row>
    <row r="367" spans="1:2" x14ac:dyDescent="0.25">
      <c r="A367" s="379" t="s">
        <v>319</v>
      </c>
      <c r="B367" s="378">
        <v>0.01</v>
      </c>
    </row>
    <row r="368" spans="1:2" x14ac:dyDescent="0.25">
      <c r="A368" s="379" t="s">
        <v>320</v>
      </c>
      <c r="B368" s="382">
        <v>3.1E-2</v>
      </c>
    </row>
    <row r="369" spans="1:2" x14ac:dyDescent="0.25">
      <c r="A369" s="379" t="s">
        <v>321</v>
      </c>
      <c r="B369" s="382">
        <v>3.1E-2</v>
      </c>
    </row>
    <row r="370" spans="1:2" ht="45" x14ac:dyDescent="0.25">
      <c r="A370" s="383" t="s">
        <v>854</v>
      </c>
      <c r="B370" s="384">
        <v>0.124</v>
      </c>
    </row>
    <row r="371" spans="1:2" x14ac:dyDescent="0.25">
      <c r="A371" s="379" t="s">
        <v>319</v>
      </c>
      <c r="B371" s="378">
        <v>0.02</v>
      </c>
    </row>
    <row r="372" spans="1:2" x14ac:dyDescent="0.25">
      <c r="A372" s="379" t="s">
        <v>320</v>
      </c>
      <c r="B372" s="382">
        <v>0.107</v>
      </c>
    </row>
    <row r="373" spans="1:2" x14ac:dyDescent="0.25">
      <c r="A373" s="379" t="s">
        <v>321</v>
      </c>
      <c r="B373" s="382">
        <v>0.107</v>
      </c>
    </row>
    <row r="374" spans="1:2" ht="45" x14ac:dyDescent="0.25">
      <c r="A374" s="383" t="s">
        <v>855</v>
      </c>
      <c r="B374" s="384">
        <v>1.4999999999999999E-2</v>
      </c>
    </row>
    <row r="375" spans="1:2" x14ac:dyDescent="0.25">
      <c r="A375" s="379" t="s">
        <v>319</v>
      </c>
      <c r="B375" s="378">
        <v>0</v>
      </c>
    </row>
    <row r="376" spans="1:2" x14ac:dyDescent="0.25">
      <c r="A376" s="379" t="s">
        <v>320</v>
      </c>
      <c r="B376" s="382">
        <v>1.0999999999999999E-2</v>
      </c>
    </row>
    <row r="377" spans="1:2" x14ac:dyDescent="0.25">
      <c r="A377" s="379" t="s">
        <v>321</v>
      </c>
      <c r="B377" s="382">
        <v>1.0999999999999999E-2</v>
      </c>
    </row>
    <row r="378" spans="1:2" ht="45" x14ac:dyDescent="0.25">
      <c r="A378" s="383" t="s">
        <v>856</v>
      </c>
      <c r="B378" s="384">
        <v>4.0000000000000001E-3</v>
      </c>
    </row>
    <row r="379" spans="1:2" x14ac:dyDescent="0.25">
      <c r="A379" s="379" t="s">
        <v>319</v>
      </c>
      <c r="B379" s="378">
        <v>0</v>
      </c>
    </row>
    <row r="380" spans="1:2" x14ac:dyDescent="0.25">
      <c r="A380" s="379" t="s">
        <v>320</v>
      </c>
      <c r="B380" s="382">
        <v>2E-3</v>
      </c>
    </row>
    <row r="381" spans="1:2" x14ac:dyDescent="0.25">
      <c r="A381" s="379" t="s">
        <v>321</v>
      </c>
      <c r="B381" s="382">
        <v>2E-3</v>
      </c>
    </row>
    <row r="382" spans="1:2" ht="45" x14ac:dyDescent="0.25">
      <c r="A382" s="383" t="s">
        <v>857</v>
      </c>
      <c r="B382" s="384">
        <v>8.9999999999999993E-3</v>
      </c>
    </row>
    <row r="383" spans="1:2" x14ac:dyDescent="0.25">
      <c r="A383" s="379" t="s">
        <v>319</v>
      </c>
      <c r="B383" s="378">
        <v>0</v>
      </c>
    </row>
    <row r="384" spans="1:2" x14ac:dyDescent="0.25">
      <c r="A384" s="379" t="s">
        <v>320</v>
      </c>
      <c r="B384" s="382">
        <v>6.0000000000000001E-3</v>
      </c>
    </row>
    <row r="385" spans="1:2" x14ac:dyDescent="0.25">
      <c r="A385" s="379" t="s">
        <v>321</v>
      </c>
      <c r="B385" s="382">
        <v>6.0000000000000001E-3</v>
      </c>
    </row>
    <row r="386" spans="1:2" ht="45" x14ac:dyDescent="0.25">
      <c r="A386" s="383" t="s">
        <v>996</v>
      </c>
      <c r="B386" s="384">
        <v>1.2999999999999999E-2</v>
      </c>
    </row>
    <row r="387" spans="1:2" x14ac:dyDescent="0.25">
      <c r="A387" s="379" t="s">
        <v>319</v>
      </c>
      <c r="B387" s="378">
        <v>0</v>
      </c>
    </row>
    <row r="388" spans="1:2" x14ac:dyDescent="0.25">
      <c r="A388" s="379" t="s">
        <v>320</v>
      </c>
      <c r="B388" s="382">
        <v>1.2999999999999999E-2</v>
      </c>
    </row>
    <row r="389" spans="1:2" x14ac:dyDescent="0.25">
      <c r="A389" s="379" t="s">
        <v>321</v>
      </c>
      <c r="B389" s="382">
        <v>1.2999999999999999E-2</v>
      </c>
    </row>
    <row r="390" spans="1:2" ht="45" x14ac:dyDescent="0.25">
      <c r="A390" s="383" t="s">
        <v>997</v>
      </c>
      <c r="B390" s="384">
        <v>1.2E-2</v>
      </c>
    </row>
    <row r="391" spans="1:2" x14ac:dyDescent="0.25">
      <c r="A391" s="379" t="s">
        <v>319</v>
      </c>
      <c r="B391" s="378">
        <v>0</v>
      </c>
    </row>
    <row r="392" spans="1:2" x14ac:dyDescent="0.25">
      <c r="A392" s="379" t="s">
        <v>320</v>
      </c>
      <c r="B392" s="382">
        <v>1.2E-2</v>
      </c>
    </row>
    <row r="393" spans="1:2" x14ac:dyDescent="0.25">
      <c r="A393" s="379" t="s">
        <v>321</v>
      </c>
      <c r="B393" s="382">
        <v>1.2E-2</v>
      </c>
    </row>
    <row r="394" spans="1:2" ht="45" x14ac:dyDescent="0.25">
      <c r="A394" s="383" t="s">
        <v>998</v>
      </c>
      <c r="B394" s="384">
        <v>8.9999999999999993E-3</v>
      </c>
    </row>
    <row r="395" spans="1:2" x14ac:dyDescent="0.25">
      <c r="A395" s="379" t="s">
        <v>319</v>
      </c>
      <c r="B395" s="378">
        <v>0</v>
      </c>
    </row>
    <row r="396" spans="1:2" x14ac:dyDescent="0.25">
      <c r="A396" s="379" t="s">
        <v>320</v>
      </c>
      <c r="B396" s="382">
        <v>8.9999999999999993E-3</v>
      </c>
    </row>
    <row r="397" spans="1:2" x14ac:dyDescent="0.25">
      <c r="A397" s="379" t="s">
        <v>321</v>
      </c>
      <c r="B397" s="382">
        <v>8.9999999999999993E-3</v>
      </c>
    </row>
    <row r="398" spans="1:2" ht="45" x14ac:dyDescent="0.25">
      <c r="A398" s="383" t="s">
        <v>999</v>
      </c>
      <c r="B398" s="384">
        <v>0.01</v>
      </c>
    </row>
    <row r="399" spans="1:2" x14ac:dyDescent="0.25">
      <c r="A399" s="379" t="s">
        <v>319</v>
      </c>
      <c r="B399" s="378">
        <v>0</v>
      </c>
    </row>
    <row r="400" spans="1:2" x14ac:dyDescent="0.25">
      <c r="A400" s="379" t="s">
        <v>320</v>
      </c>
      <c r="B400" s="382">
        <v>0.01</v>
      </c>
    </row>
    <row r="401" spans="1:2" x14ac:dyDescent="0.25">
      <c r="A401" s="379" t="s">
        <v>321</v>
      </c>
      <c r="B401" s="382">
        <v>0.01</v>
      </c>
    </row>
    <row r="402" spans="1:2" ht="45" x14ac:dyDescent="0.25">
      <c r="A402" s="383" t="s">
        <v>1000</v>
      </c>
      <c r="B402" s="384">
        <v>1.2E-2</v>
      </c>
    </row>
    <row r="403" spans="1:2" x14ac:dyDescent="0.25">
      <c r="A403" s="379" t="s">
        <v>319</v>
      </c>
      <c r="B403" s="378">
        <v>0</v>
      </c>
    </row>
    <row r="404" spans="1:2" x14ac:dyDescent="0.25">
      <c r="A404" s="379" t="s">
        <v>320</v>
      </c>
      <c r="B404" s="382">
        <v>1.2E-2</v>
      </c>
    </row>
    <row r="405" spans="1:2" x14ac:dyDescent="0.25">
      <c r="A405" s="379" t="s">
        <v>321</v>
      </c>
      <c r="B405" s="382">
        <v>1.2E-2</v>
      </c>
    </row>
    <row r="406" spans="1:2" ht="45" x14ac:dyDescent="0.25">
      <c r="A406" s="383" t="s">
        <v>1001</v>
      </c>
      <c r="B406" s="384">
        <v>8.0000000000000002E-3</v>
      </c>
    </row>
    <row r="407" spans="1:2" x14ac:dyDescent="0.25">
      <c r="A407" s="379" t="s">
        <v>319</v>
      </c>
      <c r="B407" s="378">
        <v>0</v>
      </c>
    </row>
    <row r="408" spans="1:2" x14ac:dyDescent="0.25">
      <c r="A408" s="379" t="s">
        <v>320</v>
      </c>
      <c r="B408" s="382">
        <v>8.0000000000000002E-3</v>
      </c>
    </row>
    <row r="409" spans="1:2" x14ac:dyDescent="0.25">
      <c r="A409" s="379" t="s">
        <v>321</v>
      </c>
      <c r="B409" s="382">
        <v>8.0000000000000002E-3</v>
      </c>
    </row>
    <row r="410" spans="1:2" ht="30" x14ac:dyDescent="0.25">
      <c r="A410" s="383" t="s">
        <v>1002</v>
      </c>
      <c r="B410" s="384">
        <v>0</v>
      </c>
    </row>
    <row r="411" spans="1:2" x14ac:dyDescent="0.25">
      <c r="A411" s="379" t="s">
        <v>319</v>
      </c>
      <c r="B411" s="378">
        <v>0</v>
      </c>
    </row>
    <row r="412" spans="1:2" x14ac:dyDescent="0.25">
      <c r="A412" s="379" t="s">
        <v>320</v>
      </c>
      <c r="B412" s="382">
        <v>0</v>
      </c>
    </row>
    <row r="413" spans="1:2" x14ac:dyDescent="0.25">
      <c r="A413" s="379" t="s">
        <v>321</v>
      </c>
      <c r="B413" s="382">
        <v>0</v>
      </c>
    </row>
    <row r="414" spans="1:2" ht="30" x14ac:dyDescent="0.25">
      <c r="A414" s="383" t="s">
        <v>1003</v>
      </c>
      <c r="B414" s="384">
        <v>0</v>
      </c>
    </row>
    <row r="415" spans="1:2" x14ac:dyDescent="0.25">
      <c r="A415" s="379" t="s">
        <v>319</v>
      </c>
      <c r="B415" s="378">
        <v>0</v>
      </c>
    </row>
    <row r="416" spans="1:2" x14ac:dyDescent="0.25">
      <c r="A416" s="379" t="s">
        <v>320</v>
      </c>
      <c r="B416" s="382">
        <v>0</v>
      </c>
    </row>
    <row r="417" spans="1:2" x14ac:dyDescent="0.25">
      <c r="A417" s="379" t="s">
        <v>321</v>
      </c>
      <c r="B417" s="382">
        <v>0</v>
      </c>
    </row>
    <row r="418" spans="1:2" ht="30" x14ac:dyDescent="0.25">
      <c r="A418" s="383" t="s">
        <v>1004</v>
      </c>
      <c r="B418" s="384">
        <v>0</v>
      </c>
    </row>
    <row r="419" spans="1:2" x14ac:dyDescent="0.25">
      <c r="A419" s="379" t="s">
        <v>319</v>
      </c>
      <c r="B419" s="378">
        <v>0</v>
      </c>
    </row>
    <row r="420" spans="1:2" x14ac:dyDescent="0.25">
      <c r="A420" s="379" t="s">
        <v>320</v>
      </c>
      <c r="B420" s="382">
        <v>0</v>
      </c>
    </row>
    <row r="421" spans="1:2" x14ac:dyDescent="0.25">
      <c r="A421" s="379" t="s">
        <v>321</v>
      </c>
      <c r="B421" s="382">
        <v>0</v>
      </c>
    </row>
    <row r="422" spans="1:2" ht="30" x14ac:dyDescent="0.25">
      <c r="A422" s="383" t="s">
        <v>1005</v>
      </c>
      <c r="B422" s="384">
        <v>0</v>
      </c>
    </row>
    <row r="423" spans="1:2" x14ac:dyDescent="0.25">
      <c r="A423" s="379" t="s">
        <v>319</v>
      </c>
      <c r="B423" s="378">
        <v>0</v>
      </c>
    </row>
    <row r="424" spans="1:2" x14ac:dyDescent="0.25">
      <c r="A424" s="379" t="s">
        <v>320</v>
      </c>
      <c r="B424" s="382">
        <v>0</v>
      </c>
    </row>
    <row r="425" spans="1:2" x14ac:dyDescent="0.25">
      <c r="A425" s="379" t="s">
        <v>321</v>
      </c>
      <c r="B425" s="382">
        <v>0</v>
      </c>
    </row>
    <row r="426" spans="1:2" ht="30" x14ac:dyDescent="0.25">
      <c r="A426" s="383" t="s">
        <v>1006</v>
      </c>
      <c r="B426" s="384">
        <v>0</v>
      </c>
    </row>
    <row r="427" spans="1:2" x14ac:dyDescent="0.25">
      <c r="A427" s="379" t="s">
        <v>319</v>
      </c>
      <c r="B427" s="378">
        <v>0</v>
      </c>
    </row>
    <row r="428" spans="1:2" x14ac:dyDescent="0.25">
      <c r="A428" s="379" t="s">
        <v>320</v>
      </c>
      <c r="B428" s="382">
        <v>0</v>
      </c>
    </row>
    <row r="429" spans="1:2" x14ac:dyDescent="0.25">
      <c r="A429" s="379" t="s">
        <v>321</v>
      </c>
      <c r="B429" s="382">
        <v>0</v>
      </c>
    </row>
    <row r="430" spans="1:2" ht="30" x14ac:dyDescent="0.25">
      <c r="A430" s="383" t="s">
        <v>1007</v>
      </c>
      <c r="B430" s="384">
        <v>0</v>
      </c>
    </row>
    <row r="431" spans="1:2" x14ac:dyDescent="0.25">
      <c r="A431" s="379" t="s">
        <v>319</v>
      </c>
      <c r="B431" s="378">
        <v>0</v>
      </c>
    </row>
    <row r="432" spans="1:2" x14ac:dyDescent="0.25">
      <c r="A432" s="379" t="s">
        <v>320</v>
      </c>
      <c r="B432" s="382">
        <v>0</v>
      </c>
    </row>
    <row r="433" spans="1:2" x14ac:dyDescent="0.25">
      <c r="A433" s="379" t="s">
        <v>321</v>
      </c>
      <c r="B433" s="382">
        <v>0</v>
      </c>
    </row>
    <row r="434" spans="1:2" ht="30" x14ac:dyDescent="0.25">
      <c r="A434" s="383" t="s">
        <v>1008</v>
      </c>
      <c r="B434" s="384">
        <v>0</v>
      </c>
    </row>
    <row r="435" spans="1:2" x14ac:dyDescent="0.25">
      <c r="A435" s="379" t="s">
        <v>319</v>
      </c>
      <c r="B435" s="378">
        <v>0</v>
      </c>
    </row>
    <row r="436" spans="1:2" x14ac:dyDescent="0.25">
      <c r="A436" s="379" t="s">
        <v>320</v>
      </c>
      <c r="B436" s="382">
        <v>0</v>
      </c>
    </row>
    <row r="437" spans="1:2" x14ac:dyDescent="0.25">
      <c r="A437" s="379" t="s">
        <v>321</v>
      </c>
      <c r="B437" s="382">
        <v>0</v>
      </c>
    </row>
    <row r="438" spans="1:2" ht="45" x14ac:dyDescent="0.25">
      <c r="A438" s="383" t="s">
        <v>1009</v>
      </c>
      <c r="B438" s="384">
        <v>3.0000000000000001E-3</v>
      </c>
    </row>
    <row r="439" spans="1:2" x14ac:dyDescent="0.25">
      <c r="A439" s="379" t="s">
        <v>319</v>
      </c>
      <c r="B439" s="378">
        <v>0</v>
      </c>
    </row>
    <row r="440" spans="1:2" x14ac:dyDescent="0.25">
      <c r="A440" s="379" t="s">
        <v>320</v>
      </c>
      <c r="B440" s="382">
        <v>3.0000000000000001E-3</v>
      </c>
    </row>
    <row r="441" spans="1:2" x14ac:dyDescent="0.25">
      <c r="A441" s="379" t="s">
        <v>321</v>
      </c>
      <c r="B441" s="382">
        <v>3.0000000000000001E-3</v>
      </c>
    </row>
    <row r="442" spans="1:2" ht="45" x14ac:dyDescent="0.25">
      <c r="A442" s="383" t="s">
        <v>1010</v>
      </c>
      <c r="B442" s="384">
        <v>3.0000000000000001E-3</v>
      </c>
    </row>
    <row r="443" spans="1:2" x14ac:dyDescent="0.25">
      <c r="A443" s="379" t="s">
        <v>319</v>
      </c>
      <c r="B443" s="378">
        <v>0</v>
      </c>
    </row>
    <row r="444" spans="1:2" x14ac:dyDescent="0.25">
      <c r="A444" s="379" t="s">
        <v>320</v>
      </c>
      <c r="B444" s="382">
        <v>3.0000000000000001E-3</v>
      </c>
    </row>
    <row r="445" spans="1:2" x14ac:dyDescent="0.25">
      <c r="A445" s="379" t="s">
        <v>321</v>
      </c>
      <c r="B445" s="382">
        <v>3.0000000000000001E-3</v>
      </c>
    </row>
    <row r="446" spans="1:2" ht="45" x14ac:dyDescent="0.25">
      <c r="A446" s="383" t="s">
        <v>1011</v>
      </c>
      <c r="B446" s="384">
        <v>1E-3</v>
      </c>
    </row>
    <row r="447" spans="1:2" x14ac:dyDescent="0.25">
      <c r="A447" s="379" t="s">
        <v>319</v>
      </c>
      <c r="B447" s="378">
        <v>0</v>
      </c>
    </row>
    <row r="448" spans="1:2" x14ac:dyDescent="0.25">
      <c r="A448" s="379" t="s">
        <v>320</v>
      </c>
      <c r="B448" s="382">
        <v>1E-3</v>
      </c>
    </row>
    <row r="449" spans="1:2" x14ac:dyDescent="0.25">
      <c r="A449" s="379" t="s">
        <v>321</v>
      </c>
      <c r="B449" s="382">
        <v>1E-3</v>
      </c>
    </row>
    <row r="450" spans="1:2" ht="45" x14ac:dyDescent="0.25">
      <c r="A450" s="383" t="s">
        <v>1012</v>
      </c>
      <c r="B450" s="384">
        <v>2E-3</v>
      </c>
    </row>
    <row r="451" spans="1:2" x14ac:dyDescent="0.25">
      <c r="A451" s="379" t="s">
        <v>319</v>
      </c>
      <c r="B451" s="378">
        <v>0</v>
      </c>
    </row>
    <row r="452" spans="1:2" x14ac:dyDescent="0.25">
      <c r="A452" s="379" t="s">
        <v>320</v>
      </c>
      <c r="B452" s="382">
        <v>2E-3</v>
      </c>
    </row>
    <row r="453" spans="1:2" x14ac:dyDescent="0.25">
      <c r="A453" s="379" t="s">
        <v>321</v>
      </c>
      <c r="B453" s="382">
        <v>2E-3</v>
      </c>
    </row>
    <row r="454" spans="1:2" ht="45" x14ac:dyDescent="0.25">
      <c r="A454" s="383" t="s">
        <v>1013</v>
      </c>
      <c r="B454" s="384">
        <v>2E-3</v>
      </c>
    </row>
    <row r="455" spans="1:2" x14ac:dyDescent="0.25">
      <c r="A455" s="379" t="s">
        <v>319</v>
      </c>
      <c r="B455" s="378">
        <v>0</v>
      </c>
    </row>
    <row r="456" spans="1:2" x14ac:dyDescent="0.25">
      <c r="A456" s="379" t="s">
        <v>320</v>
      </c>
      <c r="B456" s="382">
        <v>2E-3</v>
      </c>
    </row>
    <row r="457" spans="1:2" x14ac:dyDescent="0.25">
      <c r="A457" s="379" t="s">
        <v>321</v>
      </c>
      <c r="B457" s="382">
        <v>2E-3</v>
      </c>
    </row>
    <row r="458" spans="1:2" ht="45" x14ac:dyDescent="0.25">
      <c r="A458" s="383" t="s">
        <v>1014</v>
      </c>
      <c r="B458" s="384">
        <v>1E-3</v>
      </c>
    </row>
    <row r="459" spans="1:2" x14ac:dyDescent="0.25">
      <c r="A459" s="379" t="s">
        <v>319</v>
      </c>
      <c r="B459" s="378">
        <v>0</v>
      </c>
    </row>
    <row r="460" spans="1:2" x14ac:dyDescent="0.25">
      <c r="A460" s="379" t="s">
        <v>320</v>
      </c>
      <c r="B460" s="382">
        <v>1E-3</v>
      </c>
    </row>
    <row r="461" spans="1:2" x14ac:dyDescent="0.25">
      <c r="A461" s="379" t="s">
        <v>321</v>
      </c>
      <c r="B461" s="382">
        <v>1E-3</v>
      </c>
    </row>
    <row r="462" spans="1:2" ht="45" x14ac:dyDescent="0.25">
      <c r="A462" s="383" t="s">
        <v>1015</v>
      </c>
      <c r="B462" s="384">
        <v>1E-3</v>
      </c>
    </row>
    <row r="463" spans="1:2" x14ac:dyDescent="0.25">
      <c r="A463" s="379" t="s">
        <v>319</v>
      </c>
      <c r="B463" s="378">
        <v>0</v>
      </c>
    </row>
    <row r="464" spans="1:2" x14ac:dyDescent="0.25">
      <c r="A464" s="379" t="s">
        <v>320</v>
      </c>
      <c r="B464" s="382">
        <v>1E-3</v>
      </c>
    </row>
    <row r="465" spans="1:2" x14ac:dyDescent="0.25">
      <c r="A465" s="379" t="s">
        <v>321</v>
      </c>
      <c r="B465" s="382">
        <v>1E-3</v>
      </c>
    </row>
    <row r="466" spans="1:2" ht="45" x14ac:dyDescent="0.25">
      <c r="A466" s="383" t="s">
        <v>1058</v>
      </c>
      <c r="B466" s="384">
        <v>1.2999999999999999E-2</v>
      </c>
    </row>
    <row r="467" spans="1:2" x14ac:dyDescent="0.25">
      <c r="A467" s="379" t="s">
        <v>319</v>
      </c>
      <c r="B467" s="378">
        <v>0</v>
      </c>
    </row>
    <row r="468" spans="1:2" x14ac:dyDescent="0.25">
      <c r="A468" s="379" t="s">
        <v>320</v>
      </c>
      <c r="B468" s="382">
        <v>1.2999999999999999E-2</v>
      </c>
    </row>
    <row r="469" spans="1:2" x14ac:dyDescent="0.25">
      <c r="A469" s="379" t="s">
        <v>321</v>
      </c>
      <c r="B469" s="382">
        <v>1.2999999999999999E-2</v>
      </c>
    </row>
    <row r="470" spans="1:2" ht="45" x14ac:dyDescent="0.25">
      <c r="A470" s="383" t="s">
        <v>1059</v>
      </c>
      <c r="B470" s="384">
        <v>1E-3</v>
      </c>
    </row>
    <row r="471" spans="1:2" x14ac:dyDescent="0.25">
      <c r="A471" s="379" t="s">
        <v>319</v>
      </c>
      <c r="B471" s="378">
        <v>0</v>
      </c>
    </row>
    <row r="472" spans="1:2" x14ac:dyDescent="0.25">
      <c r="A472" s="379" t="s">
        <v>320</v>
      </c>
      <c r="B472" s="382">
        <v>1E-3</v>
      </c>
    </row>
    <row r="473" spans="1:2" x14ac:dyDescent="0.25">
      <c r="A473" s="379" t="s">
        <v>321</v>
      </c>
      <c r="B473" s="382">
        <v>1E-3</v>
      </c>
    </row>
    <row r="474" spans="1:2" ht="29.25" thickBot="1" x14ac:dyDescent="0.3">
      <c r="A474" s="380" t="s">
        <v>322</v>
      </c>
      <c r="B474" s="375" t="s">
        <v>681</v>
      </c>
    </row>
    <row r="475" spans="1:2" x14ac:dyDescent="0.25">
      <c r="A475" s="379" t="s">
        <v>318</v>
      </c>
      <c r="B475" s="378" t="s">
        <v>681</v>
      </c>
    </row>
    <row r="476" spans="1:2" x14ac:dyDescent="0.25">
      <c r="A476" s="379" t="s">
        <v>598</v>
      </c>
      <c r="B476" s="378" t="s">
        <v>681</v>
      </c>
    </row>
    <row r="477" spans="1:2" x14ac:dyDescent="0.25">
      <c r="A477" s="379" t="s">
        <v>599</v>
      </c>
      <c r="B477" s="378" t="s">
        <v>681</v>
      </c>
    </row>
    <row r="478" spans="1:2" x14ac:dyDescent="0.25">
      <c r="A478" s="379" t="s">
        <v>600</v>
      </c>
      <c r="B478" s="378" t="s">
        <v>681</v>
      </c>
    </row>
    <row r="479" spans="1:2" ht="15.75" thickBot="1" x14ac:dyDescent="0.3">
      <c r="A479" s="380" t="s">
        <v>323</v>
      </c>
      <c r="B479" s="375">
        <v>42.42</v>
      </c>
    </row>
    <row r="480" spans="1:2" ht="15.75" thickBot="1" x14ac:dyDescent="0.3">
      <c r="A480" s="380" t="s">
        <v>324</v>
      </c>
      <c r="B480" s="381">
        <v>215.53299999999999</v>
      </c>
    </row>
    <row r="481" spans="1:2" ht="15.75" thickBot="1" x14ac:dyDescent="0.3">
      <c r="A481" s="380" t="s">
        <v>325</v>
      </c>
      <c r="B481" s="375">
        <v>44.38</v>
      </c>
    </row>
    <row r="482" spans="1:2" ht="15.75" thickBot="1" x14ac:dyDescent="0.3">
      <c r="A482" s="380" t="s">
        <v>326</v>
      </c>
      <c r="B482" s="381">
        <v>187.929</v>
      </c>
    </row>
    <row r="483" spans="1:2" ht="15.75" thickBot="1" x14ac:dyDescent="0.3">
      <c r="A483" s="380" t="s">
        <v>327</v>
      </c>
      <c r="B483" s="375" t="s">
        <v>681</v>
      </c>
    </row>
    <row r="484" spans="1:2" x14ac:dyDescent="0.25">
      <c r="A484" s="379" t="s">
        <v>328</v>
      </c>
      <c r="B484" s="378" t="s">
        <v>858</v>
      </c>
    </row>
    <row r="485" spans="1:2" x14ac:dyDescent="0.25">
      <c r="A485" s="379" t="s">
        <v>329</v>
      </c>
      <c r="B485" s="378" t="s">
        <v>1061</v>
      </c>
    </row>
    <row r="486" spans="1:2" ht="75" x14ac:dyDescent="0.25">
      <c r="A486" s="379" t="s">
        <v>330</v>
      </c>
      <c r="B486" s="378" t="s">
        <v>1104</v>
      </c>
    </row>
    <row r="487" spans="1:2" x14ac:dyDescent="0.25">
      <c r="A487" s="379" t="s">
        <v>331</v>
      </c>
      <c r="B487" s="378" t="s">
        <v>681</v>
      </c>
    </row>
    <row r="488" spans="1:2" ht="29.25" thickBot="1" x14ac:dyDescent="0.3">
      <c r="A488" s="380" t="s">
        <v>332</v>
      </c>
      <c r="B488" s="375" t="s">
        <v>681</v>
      </c>
    </row>
    <row r="489" spans="1:2" ht="29.25" thickBot="1" x14ac:dyDescent="0.3">
      <c r="A489" s="380" t="s">
        <v>333</v>
      </c>
      <c r="B489" s="375">
        <v>20</v>
      </c>
    </row>
    <row r="490" spans="1:2" x14ac:dyDescent="0.25">
      <c r="A490" s="379" t="s">
        <v>318</v>
      </c>
      <c r="B490" s="378" t="s">
        <v>681</v>
      </c>
    </row>
    <row r="491" spans="1:2" x14ac:dyDescent="0.25">
      <c r="A491" s="379" t="s">
        <v>601</v>
      </c>
      <c r="B491" s="378">
        <v>12</v>
      </c>
    </row>
    <row r="492" spans="1:2" x14ac:dyDescent="0.25">
      <c r="A492" s="379" t="s">
        <v>602</v>
      </c>
      <c r="B492" s="378">
        <v>8</v>
      </c>
    </row>
    <row r="493" spans="1:2" ht="15.75" thickBot="1" x14ac:dyDescent="0.3">
      <c r="A493" s="380" t="s">
        <v>334</v>
      </c>
      <c r="B493" s="375" t="s">
        <v>1114</v>
      </c>
    </row>
    <row r="494" spans="1:2" ht="15.75" thickBot="1" x14ac:dyDescent="0.3">
      <c r="A494" s="380" t="s">
        <v>335</v>
      </c>
      <c r="B494" s="375" t="s">
        <v>681</v>
      </c>
    </row>
    <row r="495" spans="1:2" x14ac:dyDescent="0.25">
      <c r="A495" s="379" t="s">
        <v>603</v>
      </c>
      <c r="B495" s="378" t="s">
        <v>1114</v>
      </c>
    </row>
    <row r="496" spans="1:2" x14ac:dyDescent="0.25">
      <c r="A496" s="379" t="s">
        <v>604</v>
      </c>
      <c r="B496" s="378" t="s">
        <v>681</v>
      </c>
    </row>
    <row r="497" spans="1:2" x14ac:dyDescent="0.25">
      <c r="A497" s="379" t="s">
        <v>605</v>
      </c>
      <c r="B497" s="378" t="s">
        <v>681</v>
      </c>
    </row>
    <row r="498" spans="1:2" ht="29.25" thickBot="1" x14ac:dyDescent="0.3">
      <c r="A498" s="380" t="s">
        <v>336</v>
      </c>
      <c r="B498" s="375" t="s">
        <v>1115</v>
      </c>
    </row>
    <row r="499" spans="1:2" ht="29.25" thickBot="1" x14ac:dyDescent="0.3">
      <c r="A499" s="380" t="s">
        <v>337</v>
      </c>
      <c r="B499" s="375" t="s">
        <v>1116</v>
      </c>
    </row>
    <row r="500" spans="1:2" x14ac:dyDescent="0.25">
      <c r="A500" s="379" t="s">
        <v>606</v>
      </c>
      <c r="B500" s="378" t="s">
        <v>681</v>
      </c>
    </row>
    <row r="501" spans="1:2" x14ac:dyDescent="0.25">
      <c r="A501" s="379" t="s">
        <v>607</v>
      </c>
      <c r="B501" s="378" t="s">
        <v>681</v>
      </c>
    </row>
    <row r="502" spans="1:2" x14ac:dyDescent="0.25">
      <c r="A502" s="379" t="s">
        <v>608</v>
      </c>
      <c r="B502" s="378" t="s">
        <v>681</v>
      </c>
    </row>
    <row r="503" spans="1:2" x14ac:dyDescent="0.25">
      <c r="A503" s="379" t="s">
        <v>609</v>
      </c>
      <c r="B503" s="378" t="s">
        <v>681</v>
      </c>
    </row>
    <row r="504" spans="1:2" x14ac:dyDescent="0.25">
      <c r="A504" s="379" t="s">
        <v>610</v>
      </c>
      <c r="B504" s="378" t="s">
        <v>681</v>
      </c>
    </row>
    <row r="505" spans="1:2" x14ac:dyDescent="0.25">
      <c r="A505" s="368" t="s">
        <v>607</v>
      </c>
      <c r="B505" s="367" t="s">
        <v>681</v>
      </c>
    </row>
    <row r="506" spans="1:2" x14ac:dyDescent="0.25">
      <c r="A506" s="368" t="s">
        <v>608</v>
      </c>
      <c r="B506" s="367" t="s">
        <v>681</v>
      </c>
    </row>
    <row r="507" spans="1:2" x14ac:dyDescent="0.25">
      <c r="A507" s="368" t="s">
        <v>609</v>
      </c>
      <c r="B507" s="367" t="s">
        <v>681</v>
      </c>
    </row>
    <row r="508" spans="1:2" x14ac:dyDescent="0.25">
      <c r="A508" s="368" t="s">
        <v>610</v>
      </c>
      <c r="B508" s="367" t="s">
        <v>681</v>
      </c>
    </row>
  </sheetData>
  <autoFilter ref="A20:B508"/>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2020-02-14T11:32:35Z</cp:lastPrinted>
  <dcterms:created xsi:type="dcterms:W3CDTF">2015-08-16T15:31:05Z</dcterms:created>
  <dcterms:modified xsi:type="dcterms:W3CDTF">2022-03-25T10:03:41Z</dcterms:modified>
</cp:coreProperties>
</file>